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omlijn-my.sharepoint.com/personal/r_vanleeuwen_stroomlijn_nl/Documents/Projects/Aanbesteding Perceel RMC 2023/Bestek Bijlagen/Dienstenpakket en Uren/Deelbaar/"/>
    </mc:Choice>
  </mc:AlternateContent>
  <xr:revisionPtr revIDLastSave="2" documentId="8_{AFB0B32C-69A7-46A9-848B-A70096EA23EE}" xr6:coauthVersionLast="47" xr6:coauthVersionMax="47" xr10:uidLastSave="{6079A348-7A84-45F5-A756-EF2B66BE8038}"/>
  <bookViews>
    <workbookView xWindow="9615" yWindow="1035" windowWidth="13725" windowHeight="11520" xr2:uid="{3FF044F6-0DE9-4C9D-BCB3-6CF84BFF8FF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" l="1"/>
  <c r="H62" i="1" s="1"/>
  <c r="F21" i="1"/>
  <c r="H21" i="1" s="1"/>
  <c r="F41" i="1"/>
  <c r="H41" i="1" s="1"/>
  <c r="F103" i="1"/>
  <c r="H103" i="1" s="1"/>
  <c r="F83" i="1"/>
  <c r="H83" i="1" s="1"/>
  <c r="F116" i="1"/>
  <c r="H116" i="1" s="1"/>
  <c r="F115" i="1"/>
  <c r="H115" i="1" s="1"/>
  <c r="F61" i="1"/>
  <c r="H61" i="1" s="1"/>
  <c r="F60" i="1"/>
  <c r="H60" i="1" s="1"/>
  <c r="F102" i="1"/>
  <c r="H102" i="1" s="1"/>
  <c r="F101" i="1"/>
  <c r="H101" i="1" s="1"/>
  <c r="F20" i="1"/>
  <c r="H20" i="1" s="1"/>
  <c r="F19" i="1"/>
  <c r="H19" i="1" s="1"/>
  <c r="F82" i="1"/>
  <c r="H82" i="1" s="1"/>
  <c r="F81" i="1"/>
  <c r="H81" i="1" s="1"/>
  <c r="F40" i="1"/>
  <c r="H40" i="1" s="1"/>
  <c r="F39" i="1"/>
  <c r="H39" i="1" s="1"/>
  <c r="F59" i="1"/>
  <c r="H59" i="1" s="1"/>
  <c r="F100" i="1"/>
  <c r="H100" i="1" s="1"/>
  <c r="F18" i="1"/>
  <c r="H18" i="1" s="1"/>
  <c r="F80" i="1"/>
  <c r="H80" i="1" s="1"/>
  <c r="F38" i="1"/>
  <c r="H38" i="1" s="1"/>
  <c r="F99" i="1"/>
  <c r="H99" i="1" s="1"/>
  <c r="F114" i="1"/>
  <c r="H114" i="1" s="1"/>
  <c r="F125" i="1"/>
  <c r="H125" i="1" s="1"/>
  <c r="F113" i="1"/>
  <c r="H113" i="1" s="1"/>
  <c r="F58" i="1"/>
  <c r="H58" i="1" s="1"/>
  <c r="F57" i="1"/>
  <c r="H57" i="1" s="1"/>
  <c r="F98" i="1"/>
  <c r="H98" i="1" s="1"/>
  <c r="F17" i="1"/>
  <c r="H17" i="1" s="1"/>
  <c r="F16" i="1"/>
  <c r="H16" i="1" s="1"/>
  <c r="F79" i="1"/>
  <c r="H79" i="1" s="1"/>
  <c r="F78" i="1"/>
  <c r="H78" i="1" s="1"/>
  <c r="F37" i="1"/>
  <c r="H37" i="1" s="1"/>
  <c r="F36" i="1"/>
  <c r="H36" i="1" s="1"/>
  <c r="F56" i="1"/>
  <c r="H56" i="1" s="1"/>
  <c r="F97" i="1"/>
  <c r="H97" i="1" s="1"/>
  <c r="F15" i="1"/>
  <c r="H15" i="1" s="1"/>
  <c r="F77" i="1"/>
  <c r="H77" i="1" s="1"/>
  <c r="F35" i="1"/>
  <c r="H35" i="1" s="1"/>
  <c r="F124" i="1"/>
  <c r="H124" i="1" s="1"/>
  <c r="F112" i="1"/>
  <c r="H112" i="1" s="1"/>
  <c r="F111" i="1"/>
  <c r="H111" i="1" s="1"/>
  <c r="F123" i="1"/>
  <c r="H123" i="1" s="1"/>
  <c r="F110" i="1"/>
  <c r="H110" i="1" s="1"/>
  <c r="F122" i="1"/>
  <c r="H122" i="1" s="1"/>
  <c r="F109" i="1"/>
  <c r="H109" i="1" s="1"/>
  <c r="F108" i="1"/>
  <c r="H108" i="1" s="1"/>
  <c r="F107" i="1"/>
  <c r="H107" i="1" s="1"/>
  <c r="F121" i="1"/>
  <c r="H121" i="1" s="1"/>
  <c r="F120" i="1"/>
  <c r="H120" i="1" s="1"/>
  <c r="F106" i="1"/>
  <c r="H106" i="1" s="1"/>
  <c r="F105" i="1"/>
  <c r="H105" i="1" s="1"/>
  <c r="F104" i="1"/>
  <c r="H104" i="1" s="1"/>
  <c r="F119" i="1"/>
  <c r="H119" i="1" s="1"/>
  <c r="F118" i="1"/>
  <c r="H118" i="1" s="1"/>
  <c r="F117" i="1"/>
  <c r="H117" i="1" s="1"/>
  <c r="F76" i="1"/>
  <c r="H76" i="1" s="1"/>
  <c r="F55" i="1"/>
  <c r="H55" i="1" s="1"/>
  <c r="F34" i="1"/>
  <c r="H34" i="1" s="1"/>
  <c r="F96" i="1"/>
  <c r="H96" i="1" s="1"/>
  <c r="F14" i="1"/>
  <c r="H14" i="1" s="1"/>
  <c r="F33" i="1"/>
  <c r="H33" i="1" s="1"/>
  <c r="F95" i="1"/>
  <c r="H95" i="1" s="1"/>
  <c r="F75" i="1"/>
  <c r="H75" i="1" s="1"/>
  <c r="F74" i="1"/>
  <c r="H74" i="1" s="1"/>
  <c r="F73" i="1"/>
  <c r="H73" i="1" s="1"/>
  <c r="F32" i="1"/>
  <c r="H32" i="1" s="1"/>
  <c r="F31" i="1"/>
  <c r="H31" i="1" s="1"/>
  <c r="F54" i="1"/>
  <c r="H54" i="1" s="1"/>
  <c r="F53" i="1"/>
  <c r="H53" i="1" s="1"/>
  <c r="F94" i="1"/>
  <c r="H94" i="1" s="1"/>
  <c r="F13" i="1"/>
  <c r="H13" i="1" s="1"/>
  <c r="F72" i="1"/>
  <c r="H72" i="1" s="1"/>
  <c r="F71" i="1"/>
  <c r="H71" i="1" s="1"/>
  <c r="F52" i="1"/>
  <c r="H52" i="1" s="1"/>
  <c r="F12" i="1"/>
  <c r="H12" i="1" s="1"/>
  <c r="F30" i="1"/>
  <c r="H30" i="1" s="1"/>
  <c r="F51" i="1"/>
  <c r="H51" i="1" s="1"/>
  <c r="F50" i="1"/>
  <c r="H50" i="1" s="1"/>
  <c r="F93" i="1"/>
  <c r="H93" i="1" s="1"/>
  <c r="F92" i="1"/>
  <c r="H92" i="1" s="1"/>
  <c r="F11" i="1"/>
  <c r="H11" i="1" s="1"/>
  <c r="F10" i="1"/>
  <c r="H10" i="1" s="1"/>
  <c r="F49" i="1"/>
  <c r="H49" i="1" s="1"/>
  <c r="F29" i="1"/>
  <c r="H29" i="1" s="1"/>
  <c r="F91" i="1"/>
  <c r="H91" i="1" s="1"/>
  <c r="F9" i="1"/>
  <c r="H9" i="1" s="1"/>
  <c r="F70" i="1"/>
  <c r="H70" i="1" s="1"/>
  <c r="F48" i="1"/>
  <c r="H48" i="1" s="1"/>
  <c r="F90" i="1"/>
  <c r="H90" i="1" s="1"/>
  <c r="F8" i="1"/>
  <c r="H8" i="1" s="1"/>
  <c r="F69" i="1"/>
  <c r="H69" i="1" s="1"/>
  <c r="F28" i="1"/>
  <c r="H28" i="1" s="1"/>
  <c r="F47" i="1"/>
  <c r="H47" i="1" s="1"/>
  <c r="F89" i="1"/>
  <c r="H89" i="1" s="1"/>
  <c r="F7" i="1"/>
  <c r="H7" i="1" s="1"/>
  <c r="F68" i="1"/>
  <c r="H68" i="1" s="1"/>
  <c r="F27" i="1"/>
  <c r="H27" i="1" s="1"/>
  <c r="F46" i="1"/>
  <c r="H46" i="1" s="1"/>
  <c r="F67" i="1"/>
  <c r="H67" i="1" s="1"/>
  <c r="F26" i="1"/>
  <c r="H26" i="1" s="1"/>
  <c r="F45" i="1"/>
  <c r="H45" i="1" s="1"/>
  <c r="F88" i="1"/>
  <c r="H88" i="1" s="1"/>
  <c r="F6" i="1"/>
  <c r="H6" i="1" s="1"/>
  <c r="F87" i="1"/>
  <c r="H87" i="1" s="1"/>
  <c r="F5" i="1"/>
  <c r="H5" i="1" s="1"/>
  <c r="F66" i="1"/>
  <c r="H66" i="1" s="1"/>
  <c r="F25" i="1"/>
  <c r="H25" i="1" s="1"/>
  <c r="F44" i="1"/>
  <c r="H44" i="1" s="1"/>
  <c r="F86" i="1"/>
  <c r="H86" i="1" s="1"/>
  <c r="F4" i="1"/>
  <c r="H4" i="1" s="1"/>
  <c r="F65" i="1"/>
  <c r="H65" i="1" s="1"/>
  <c r="F24" i="1"/>
  <c r="H24" i="1" s="1"/>
  <c r="F43" i="1"/>
  <c r="H43" i="1" s="1"/>
  <c r="F85" i="1"/>
  <c r="H85" i="1" s="1"/>
  <c r="F3" i="1"/>
  <c r="H3" i="1" s="1"/>
  <c r="F64" i="1"/>
  <c r="H64" i="1" s="1"/>
  <c r="F23" i="1"/>
  <c r="H23" i="1" s="1"/>
  <c r="F63" i="1"/>
  <c r="H63" i="1" s="1"/>
  <c r="F22" i="1"/>
  <c r="H22" i="1" s="1"/>
  <c r="F42" i="1"/>
  <c r="H42" i="1" s="1"/>
  <c r="F84" i="1"/>
  <c r="H84" i="1" s="1"/>
  <c r="F2" i="1"/>
  <c r="H2" i="1" s="1"/>
</calcChain>
</file>

<file path=xl/sharedStrings.xml><?xml version="1.0" encoding="utf-8"?>
<sst xmlns="http://schemas.openxmlformats.org/spreadsheetml/2006/main" count="380" uniqueCount="26">
  <si>
    <t>Dag</t>
  </si>
  <si>
    <t>Voertuig</t>
  </si>
  <si>
    <t>Startlocatie</t>
  </si>
  <si>
    <t>Begintijd</t>
  </si>
  <si>
    <t>Eindtijd</t>
  </si>
  <si>
    <t>Pauze</t>
  </si>
  <si>
    <t>Uren netto</t>
  </si>
  <si>
    <t>Rolstoelbus</t>
  </si>
  <si>
    <t>B63</t>
  </si>
  <si>
    <t>Taxibus</t>
  </si>
  <si>
    <t>B32</t>
  </si>
  <si>
    <t>B56</t>
  </si>
  <si>
    <t>B06</t>
  </si>
  <si>
    <t>di</t>
  </si>
  <si>
    <t>B21</t>
  </si>
  <si>
    <t>do</t>
  </si>
  <si>
    <t>ma</t>
  </si>
  <si>
    <t>vr</t>
  </si>
  <si>
    <t>wo</t>
  </si>
  <si>
    <t>B11</t>
  </si>
  <si>
    <t>B15</t>
  </si>
  <si>
    <t>B33</t>
  </si>
  <si>
    <t>B40</t>
  </si>
  <si>
    <t>za</t>
  </si>
  <si>
    <t>zo</t>
  </si>
  <si>
    <t>Uren bruto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</si>
</sst>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Standaard" xfId="0" builtinId="0"/>
  </cellStyles>
  <dxfs count="10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[$-F400]h:mm:ss\ AM/PM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64" formatCode="[$-F400]h:mm:ss\ AM/PM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64" formatCode="[$-F400]h:mm:ss\ AM/PM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64" formatCode="[$-F400]h:mm:ss\ AM/PM"/>
      <alignment horizontal="left" vertical="bottom" textRotation="0" wrapText="0" indent="0" justifyLastLine="0" shrinkToFit="0" readingOrder="0"/>
    </dxf>
    <dxf>
      <numFmt numFmtId="164" formatCode="[$-F400]h:mm:ss\ AM/PM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18D66F-D472-45D3-84E4-87D6BEC8EB23}" name="Tabel4" displayName="Tabel4" ref="A1:H125" totalsRowShown="0" headerRowDxfId="1" dataDxfId="0">
  <autoFilter ref="A1:H125" xr:uid="{E4AED694-E7A0-40DD-979E-E8CFC839A17C}"/>
  <sortState xmlns:xlrd2="http://schemas.microsoft.com/office/spreadsheetml/2017/richdata2" ref="A2:H125">
    <sortCondition ref="A2:A125" customList="Ma,Di,Wo,Do,Vr,Za,Zo"/>
  </sortState>
  <tableColumns count="8">
    <tableColumn id="13" xr3:uid="{0711F259-6F20-45A2-9BF7-91EA15114262}" name="Dag" dataDxfId="9"/>
    <tableColumn id="2" xr3:uid="{EED3EAB0-2F5B-4A12-826C-EA0FD563422F}" name="Voertuig" dataDxfId="8"/>
    <tableColumn id="3" xr3:uid="{2C41B4E5-B0FF-42CD-BD59-C4BDD965017D}" name="Startlocatie" dataDxfId="7"/>
    <tableColumn id="4" xr3:uid="{D1077051-7588-41C1-B639-F830A1983096}" name="Begintijd" dataDxfId="6"/>
    <tableColumn id="5" xr3:uid="{ED7B01B4-3F3D-4B81-B824-66E859F705E8}" name="Eindtijd" dataDxfId="5"/>
    <tableColumn id="11" xr3:uid="{21776AA5-D09C-45AE-B1FC-0DAAEF4197B5}" name="Uren bruto" dataDxfId="4">
      <calculatedColumnFormula>Tabel4[[#This Row],[Eindtijd]]-Tabel4[[#This Row],[Begintijd]]</calculatedColumnFormula>
    </tableColumn>
    <tableColumn id="12" xr3:uid="{882597F1-C524-43F2-8C5C-9F3B5871966C}" name="Pauze" dataDxfId="3"/>
    <tableColumn id="14" xr3:uid="{54195760-65A7-4EE6-A25F-04A238ABC3CF}" name="Uren netto" dataDxfId="2">
      <calculatedColumnFormula>Tabel4[[#This Row],[Uren bruto]]-Tabel4[[#This Row],[Pauze]]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39D1-A1F5-46A0-A4E2-238F07BD57BB}">
  <dimension ref="A1:H125"/>
  <sheetViews>
    <sheetView tabSelected="1" workbookViewId="0">
      <selection activeCell="I8" sqref="I8"/>
    </sheetView>
  </sheetViews>
  <sheetFormatPr defaultRowHeight="15" x14ac:dyDescent="0.25"/>
  <cols>
    <col min="1" max="1" width="6.5703125" style="1" bestFit="1" customWidth="1"/>
    <col min="2" max="2" width="11.42578125" style="1" bestFit="1" customWidth="1"/>
    <col min="3" max="3" width="13.42578125" style="1" bestFit="1" customWidth="1"/>
    <col min="4" max="4" width="11.28515625" style="1" bestFit="1" customWidth="1"/>
    <col min="5" max="5" width="10.140625" style="1" bestFit="1" customWidth="1"/>
    <col min="6" max="6" width="13" style="1" bestFit="1" customWidth="1"/>
    <col min="7" max="7" width="8.5703125" style="1" bestFit="1" customWidth="1"/>
    <col min="8" max="8" width="13" style="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1" t="s">
        <v>5</v>
      </c>
      <c r="H1" s="1" t="s">
        <v>6</v>
      </c>
    </row>
    <row r="2" spans="1:8" x14ac:dyDescent="0.25">
      <c r="A2" s="1" t="s">
        <v>16</v>
      </c>
      <c r="B2" s="1" t="s">
        <v>7</v>
      </c>
      <c r="C2" s="1" t="s">
        <v>8</v>
      </c>
      <c r="D2" s="2">
        <v>0.27083333333333298</v>
      </c>
      <c r="E2" s="2">
        <v>0.4375</v>
      </c>
      <c r="F2" s="2">
        <f>Tabel4[[#This Row],[Eindtijd]]-Tabel4[[#This Row],[Begintijd]]</f>
        <v>0.16666666666666702</v>
      </c>
      <c r="G2" s="2">
        <v>0</v>
      </c>
      <c r="H2" s="2">
        <f>Tabel4[[#This Row],[Uren bruto]]-Tabel4[[#This Row],[Pauze]]</f>
        <v>0.16666666666666702</v>
      </c>
    </row>
    <row r="3" spans="1:8" x14ac:dyDescent="0.25">
      <c r="A3" s="1" t="s">
        <v>16</v>
      </c>
      <c r="B3" s="1" t="s">
        <v>9</v>
      </c>
      <c r="C3" s="1" t="s">
        <v>10</v>
      </c>
      <c r="D3" s="2">
        <v>0.28125</v>
      </c>
      <c r="E3" s="2">
        <v>0.4375</v>
      </c>
      <c r="F3" s="2">
        <f>Tabel4[[#This Row],[Eindtijd]]-Tabel4[[#This Row],[Begintijd]]</f>
        <v>0.15625</v>
      </c>
      <c r="G3" s="2">
        <v>0</v>
      </c>
      <c r="H3" s="2">
        <f>Tabel4[[#This Row],[Uren bruto]]-Tabel4[[#This Row],[Pauze]]</f>
        <v>0.15625</v>
      </c>
    </row>
    <row r="4" spans="1:8" x14ac:dyDescent="0.25">
      <c r="A4" s="1" t="s">
        <v>16</v>
      </c>
      <c r="B4" s="1" t="s">
        <v>9</v>
      </c>
      <c r="C4" s="1" t="s">
        <v>11</v>
      </c>
      <c r="D4" s="2">
        <v>0.28125</v>
      </c>
      <c r="E4" s="2">
        <v>0.4375</v>
      </c>
      <c r="F4" s="2">
        <f>Tabel4[[#This Row],[Eindtijd]]-Tabel4[[#This Row],[Begintijd]]</f>
        <v>0.15625</v>
      </c>
      <c r="G4" s="2">
        <v>0</v>
      </c>
      <c r="H4" s="2">
        <f>Tabel4[[#This Row],[Uren bruto]]-Tabel4[[#This Row],[Pauze]]</f>
        <v>0.15625</v>
      </c>
    </row>
    <row r="5" spans="1:8" x14ac:dyDescent="0.25">
      <c r="A5" s="1" t="s">
        <v>16</v>
      </c>
      <c r="B5" s="1" t="s">
        <v>9</v>
      </c>
      <c r="C5" s="1" t="s">
        <v>10</v>
      </c>
      <c r="D5" s="2">
        <v>0.29166666666666669</v>
      </c>
      <c r="E5" s="2">
        <v>0.66666666666666696</v>
      </c>
      <c r="F5" s="2">
        <f>Tabel4[[#This Row],[Eindtijd]]-Tabel4[[#This Row],[Begintijd]]</f>
        <v>0.37500000000000028</v>
      </c>
      <c r="G5" s="2">
        <v>2.0833333333333301E-2</v>
      </c>
      <c r="H5" s="2">
        <f>Tabel4[[#This Row],[Uren bruto]]-Tabel4[[#This Row],[Pauze]]</f>
        <v>0.35416666666666696</v>
      </c>
    </row>
    <row r="6" spans="1:8" x14ac:dyDescent="0.25">
      <c r="A6" s="1" t="s">
        <v>16</v>
      </c>
      <c r="B6" s="1" t="s">
        <v>9</v>
      </c>
      <c r="C6" s="1" t="s">
        <v>12</v>
      </c>
      <c r="D6" s="2">
        <v>0.29166666666666702</v>
      </c>
      <c r="E6" s="2">
        <v>0.4375</v>
      </c>
      <c r="F6" s="2">
        <f>Tabel4[[#This Row],[Eindtijd]]-Tabel4[[#This Row],[Begintijd]]</f>
        <v>0.14583333333333298</v>
      </c>
      <c r="G6" s="2">
        <v>0</v>
      </c>
      <c r="H6" s="2">
        <f>Tabel4[[#This Row],[Uren bruto]]-Tabel4[[#This Row],[Pauze]]</f>
        <v>0.14583333333333298</v>
      </c>
    </row>
    <row r="7" spans="1:8" x14ac:dyDescent="0.25">
      <c r="A7" s="1" t="s">
        <v>16</v>
      </c>
      <c r="B7" s="1" t="s">
        <v>7</v>
      </c>
      <c r="C7" s="1" t="s">
        <v>14</v>
      </c>
      <c r="D7" s="2">
        <v>0.3125</v>
      </c>
      <c r="E7" s="2">
        <v>0.4375</v>
      </c>
      <c r="F7" s="2">
        <f>Tabel4[[#This Row],[Eindtijd]]-Tabel4[[#This Row],[Begintijd]]</f>
        <v>0.125</v>
      </c>
      <c r="G7" s="2">
        <v>0</v>
      </c>
      <c r="H7" s="2">
        <f>Tabel4[[#This Row],[Uren bruto]]-Tabel4[[#This Row],[Pauze]]</f>
        <v>0.125</v>
      </c>
    </row>
    <row r="8" spans="1:8" x14ac:dyDescent="0.25">
      <c r="A8" s="1" t="s">
        <v>16</v>
      </c>
      <c r="B8" s="1" t="s">
        <v>7</v>
      </c>
      <c r="C8" s="1" t="s">
        <v>19</v>
      </c>
      <c r="D8" s="2">
        <v>0.33333333333333298</v>
      </c>
      <c r="E8" s="2">
        <v>0.70833333333333337</v>
      </c>
      <c r="F8" s="2">
        <f>Tabel4[[#This Row],[Eindtijd]]-Tabel4[[#This Row],[Begintijd]]</f>
        <v>0.37500000000000039</v>
      </c>
      <c r="G8" s="2">
        <v>2.0833333333333301E-2</v>
      </c>
      <c r="H8" s="2">
        <f>Tabel4[[#This Row],[Uren bruto]]-Tabel4[[#This Row],[Pauze]]</f>
        <v>0.35416666666666707</v>
      </c>
    </row>
    <row r="9" spans="1:8" x14ac:dyDescent="0.25">
      <c r="A9" s="1" t="s">
        <v>16</v>
      </c>
      <c r="B9" s="1" t="s">
        <v>7</v>
      </c>
      <c r="C9" s="1" t="s">
        <v>20</v>
      </c>
      <c r="D9" s="2">
        <v>0.33333333333333298</v>
      </c>
      <c r="E9" s="2">
        <v>0.70833333333333304</v>
      </c>
      <c r="F9" s="2">
        <f>Tabel4[[#This Row],[Eindtijd]]-Tabel4[[#This Row],[Begintijd]]</f>
        <v>0.37500000000000006</v>
      </c>
      <c r="G9" s="2">
        <v>2.0833333333333301E-2</v>
      </c>
      <c r="H9" s="2">
        <f>Tabel4[[#This Row],[Uren bruto]]-Tabel4[[#This Row],[Pauze]]</f>
        <v>0.35416666666666674</v>
      </c>
    </row>
    <row r="10" spans="1:8" x14ac:dyDescent="0.25">
      <c r="A10" s="1" t="s">
        <v>16</v>
      </c>
      <c r="B10" s="1" t="s">
        <v>7</v>
      </c>
      <c r="C10" s="1" t="s">
        <v>10</v>
      </c>
      <c r="D10" s="2">
        <v>0.33333333333333298</v>
      </c>
      <c r="E10" s="2">
        <v>0.70833333333333304</v>
      </c>
      <c r="F10" s="2">
        <f>Tabel4[[#This Row],[Eindtijd]]-Tabel4[[#This Row],[Begintijd]]</f>
        <v>0.37500000000000006</v>
      </c>
      <c r="G10" s="2">
        <v>2.0833333333333301E-2</v>
      </c>
      <c r="H10" s="2">
        <f>Tabel4[[#This Row],[Uren bruto]]-Tabel4[[#This Row],[Pauze]]</f>
        <v>0.35416666666666674</v>
      </c>
    </row>
    <row r="11" spans="1:8" x14ac:dyDescent="0.25">
      <c r="A11" s="1" t="s">
        <v>16</v>
      </c>
      <c r="B11" s="1" t="s">
        <v>7</v>
      </c>
      <c r="C11" s="1" t="s">
        <v>10</v>
      </c>
      <c r="D11" s="2">
        <v>0.33333333333333298</v>
      </c>
      <c r="E11" s="2">
        <v>0.70833333333333304</v>
      </c>
      <c r="F11" s="2">
        <f>Tabel4[[#This Row],[Eindtijd]]-Tabel4[[#This Row],[Begintijd]]</f>
        <v>0.37500000000000006</v>
      </c>
      <c r="G11" s="2">
        <v>2.0833333333333301E-2</v>
      </c>
      <c r="H11" s="2">
        <f>Tabel4[[#This Row],[Uren bruto]]-Tabel4[[#This Row],[Pauze]]</f>
        <v>0.35416666666666674</v>
      </c>
    </row>
    <row r="12" spans="1:8" x14ac:dyDescent="0.25">
      <c r="A12" s="1" t="s">
        <v>16</v>
      </c>
      <c r="B12" s="1" t="s">
        <v>7</v>
      </c>
      <c r="C12" s="1" t="s">
        <v>21</v>
      </c>
      <c r="D12" s="2">
        <v>0.33333333333333298</v>
      </c>
      <c r="E12" s="2">
        <v>0.70833333333333337</v>
      </c>
      <c r="F12" s="2">
        <f>Tabel4[[#This Row],[Eindtijd]]-Tabel4[[#This Row],[Begintijd]]</f>
        <v>0.37500000000000039</v>
      </c>
      <c r="G12" s="2">
        <v>2.0833333333333301E-2</v>
      </c>
      <c r="H12" s="2">
        <f>Tabel4[[#This Row],[Uren bruto]]-Tabel4[[#This Row],[Pauze]]</f>
        <v>0.35416666666666707</v>
      </c>
    </row>
    <row r="13" spans="1:8" x14ac:dyDescent="0.25">
      <c r="A13" s="1" t="s">
        <v>16</v>
      </c>
      <c r="B13" s="1" t="s">
        <v>9</v>
      </c>
      <c r="C13" s="1" t="s">
        <v>22</v>
      </c>
      <c r="D13" s="2">
        <v>0.33333333333333298</v>
      </c>
      <c r="E13" s="2">
        <v>0.70833333333333337</v>
      </c>
      <c r="F13" s="2">
        <f>Tabel4[[#This Row],[Eindtijd]]-Tabel4[[#This Row],[Begintijd]]</f>
        <v>0.37500000000000039</v>
      </c>
      <c r="G13" s="2">
        <v>2.0833333333333301E-2</v>
      </c>
      <c r="H13" s="2">
        <f>Tabel4[[#This Row],[Uren bruto]]-Tabel4[[#This Row],[Pauze]]</f>
        <v>0.35416666666666707</v>
      </c>
    </row>
    <row r="14" spans="1:8" x14ac:dyDescent="0.25">
      <c r="A14" s="1" t="s">
        <v>16</v>
      </c>
      <c r="B14" s="1" t="s">
        <v>9</v>
      </c>
      <c r="C14" s="1" t="s">
        <v>14</v>
      </c>
      <c r="D14" s="2">
        <v>0.35416666666666602</v>
      </c>
      <c r="E14" s="2">
        <v>0.72916666666666696</v>
      </c>
      <c r="F14" s="2">
        <f>Tabel4[[#This Row],[Eindtijd]]-Tabel4[[#This Row],[Begintijd]]</f>
        <v>0.37500000000000094</v>
      </c>
      <c r="G14" s="2">
        <v>2.0833333333333301E-2</v>
      </c>
      <c r="H14" s="2">
        <f>Tabel4[[#This Row],[Uren bruto]]-Tabel4[[#This Row],[Pauze]]</f>
        <v>0.35416666666666763</v>
      </c>
    </row>
    <row r="15" spans="1:8" x14ac:dyDescent="0.25">
      <c r="A15" s="1" t="s">
        <v>16</v>
      </c>
      <c r="B15" s="1" t="s">
        <v>9</v>
      </c>
      <c r="C15" s="1" t="s">
        <v>14</v>
      </c>
      <c r="D15" s="2">
        <v>0.58333333333333304</v>
      </c>
      <c r="E15" s="2">
        <v>0.95833333333333304</v>
      </c>
      <c r="F15" s="2">
        <f>Tabel4[[#This Row],[Eindtijd]]-Tabel4[[#This Row],[Begintijd]]</f>
        <v>0.375</v>
      </c>
      <c r="G15" s="2">
        <v>2.0833333333333301E-2</v>
      </c>
      <c r="H15" s="2">
        <f>Tabel4[[#This Row],[Uren bruto]]-Tabel4[[#This Row],[Pauze]]</f>
        <v>0.35416666666666669</v>
      </c>
    </row>
    <row r="16" spans="1:8" x14ac:dyDescent="0.25">
      <c r="A16" s="1" t="s">
        <v>16</v>
      </c>
      <c r="B16" s="1" t="s">
        <v>7</v>
      </c>
      <c r="C16" s="1" t="s">
        <v>10</v>
      </c>
      <c r="D16" s="2">
        <v>0.58333333333333304</v>
      </c>
      <c r="E16" s="2">
        <v>0.91666666666666663</v>
      </c>
      <c r="F16" s="2">
        <f>Tabel4[[#This Row],[Eindtijd]]-Tabel4[[#This Row],[Begintijd]]</f>
        <v>0.33333333333333359</v>
      </c>
      <c r="G16" s="2">
        <v>2.0833333333333301E-2</v>
      </c>
      <c r="H16" s="2">
        <f>Tabel4[[#This Row],[Uren bruto]]-Tabel4[[#This Row],[Pauze]]</f>
        <v>0.31250000000000028</v>
      </c>
    </row>
    <row r="17" spans="1:8" x14ac:dyDescent="0.25">
      <c r="A17" s="1" t="s">
        <v>16</v>
      </c>
      <c r="B17" s="1" t="s">
        <v>7</v>
      </c>
      <c r="C17" s="1" t="s">
        <v>10</v>
      </c>
      <c r="D17" s="2">
        <v>0.58333333333333304</v>
      </c>
      <c r="E17" s="2">
        <v>0.95833333333333337</v>
      </c>
      <c r="F17" s="2">
        <f>Tabel4[[#This Row],[Eindtijd]]-Tabel4[[#This Row],[Begintijd]]</f>
        <v>0.37500000000000033</v>
      </c>
      <c r="G17" s="2">
        <v>2.0833333333333332E-2</v>
      </c>
      <c r="H17" s="2">
        <f>Tabel4[[#This Row],[Uren bruto]]-Tabel4[[#This Row],[Pauze]]</f>
        <v>0.35416666666666702</v>
      </c>
    </row>
    <row r="18" spans="1:8" x14ac:dyDescent="0.25">
      <c r="A18" s="1" t="s">
        <v>16</v>
      </c>
      <c r="B18" s="1" t="s">
        <v>9</v>
      </c>
      <c r="C18" s="1" t="s">
        <v>14</v>
      </c>
      <c r="D18" s="2">
        <v>0.625</v>
      </c>
      <c r="E18" s="2">
        <v>0.75</v>
      </c>
      <c r="F18" s="2">
        <f>Tabel4[[#This Row],[Eindtijd]]-Tabel4[[#This Row],[Begintijd]]</f>
        <v>0.125</v>
      </c>
      <c r="G18" s="2">
        <v>0</v>
      </c>
      <c r="H18" s="2">
        <f>Tabel4[[#This Row],[Uren bruto]]-Tabel4[[#This Row],[Pauze]]</f>
        <v>0.125</v>
      </c>
    </row>
    <row r="19" spans="1:8" x14ac:dyDescent="0.25">
      <c r="A19" s="1" t="s">
        <v>16</v>
      </c>
      <c r="B19" s="1" t="s">
        <v>9</v>
      </c>
      <c r="C19" s="1" t="s">
        <v>10</v>
      </c>
      <c r="D19" s="2">
        <v>0.625</v>
      </c>
      <c r="E19" s="2">
        <v>0.75</v>
      </c>
      <c r="F19" s="2">
        <f>Tabel4[[#This Row],[Eindtijd]]-Tabel4[[#This Row],[Begintijd]]</f>
        <v>0.125</v>
      </c>
      <c r="G19" s="2">
        <v>0</v>
      </c>
      <c r="H19" s="2">
        <f>Tabel4[[#This Row],[Uren bruto]]-Tabel4[[#This Row],[Pauze]]</f>
        <v>0.125</v>
      </c>
    </row>
    <row r="20" spans="1:8" x14ac:dyDescent="0.25">
      <c r="A20" s="1" t="s">
        <v>16</v>
      </c>
      <c r="B20" s="1" t="s">
        <v>9</v>
      </c>
      <c r="C20" s="1" t="s">
        <v>10</v>
      </c>
      <c r="D20" s="2">
        <v>0.625</v>
      </c>
      <c r="E20" s="2">
        <v>0.75</v>
      </c>
      <c r="F20" s="2">
        <f>Tabel4[[#This Row],[Eindtijd]]-Tabel4[[#This Row],[Begintijd]]</f>
        <v>0.125</v>
      </c>
      <c r="G20" s="2">
        <v>0</v>
      </c>
      <c r="H20" s="2">
        <f>Tabel4[[#This Row],[Uren bruto]]-Tabel4[[#This Row],[Pauze]]</f>
        <v>0.125</v>
      </c>
    </row>
    <row r="21" spans="1:8" x14ac:dyDescent="0.25">
      <c r="A21" s="1" t="s">
        <v>16</v>
      </c>
      <c r="B21" s="1" t="s">
        <v>9</v>
      </c>
      <c r="C21" s="1" t="s">
        <v>10</v>
      </c>
      <c r="D21" s="2">
        <v>0.64583333333333337</v>
      </c>
      <c r="E21" s="2">
        <v>0.77083333333333337</v>
      </c>
      <c r="F21" s="2">
        <f>Tabel4[[#This Row],[Eindtijd]]-Tabel4[[#This Row],[Begintijd]]</f>
        <v>0.125</v>
      </c>
      <c r="G21" s="2">
        <v>0</v>
      </c>
      <c r="H21" s="2">
        <f>Tabel4[[#This Row],[Uren bruto]]-Tabel4[[#This Row],[Pauze]]</f>
        <v>0.125</v>
      </c>
    </row>
    <row r="22" spans="1:8" x14ac:dyDescent="0.25">
      <c r="A22" s="1" t="s">
        <v>13</v>
      </c>
      <c r="B22" s="1" t="s">
        <v>7</v>
      </c>
      <c r="C22" s="1" t="s">
        <v>8</v>
      </c>
      <c r="D22" s="2">
        <v>0.27083333333333331</v>
      </c>
      <c r="E22" s="2">
        <v>0.4375</v>
      </c>
      <c r="F22" s="2">
        <f>Tabel4[[#This Row],[Eindtijd]]-Tabel4[[#This Row],[Begintijd]]</f>
        <v>0.16666666666666669</v>
      </c>
      <c r="G22" s="2">
        <v>0</v>
      </c>
      <c r="H22" s="2">
        <f>Tabel4[[#This Row],[Uren bruto]]-Tabel4[[#This Row],[Pauze]]</f>
        <v>0.16666666666666669</v>
      </c>
    </row>
    <row r="23" spans="1:8" x14ac:dyDescent="0.25">
      <c r="A23" s="1" t="s">
        <v>13</v>
      </c>
      <c r="B23" s="1" t="s">
        <v>9</v>
      </c>
      <c r="C23" s="1" t="s">
        <v>10</v>
      </c>
      <c r="D23" s="2">
        <v>0.28125</v>
      </c>
      <c r="E23" s="2">
        <v>0.4375</v>
      </c>
      <c r="F23" s="2">
        <f>Tabel4[[#This Row],[Eindtijd]]-Tabel4[[#This Row],[Begintijd]]</f>
        <v>0.15625</v>
      </c>
      <c r="G23" s="2">
        <v>0</v>
      </c>
      <c r="H23" s="2">
        <f>Tabel4[[#This Row],[Uren bruto]]-Tabel4[[#This Row],[Pauze]]</f>
        <v>0.15625</v>
      </c>
    </row>
    <row r="24" spans="1:8" x14ac:dyDescent="0.25">
      <c r="A24" s="1" t="s">
        <v>13</v>
      </c>
      <c r="B24" s="1" t="s">
        <v>9</v>
      </c>
      <c r="C24" s="1" t="s">
        <v>11</v>
      </c>
      <c r="D24" s="2">
        <v>0.28125</v>
      </c>
      <c r="E24" s="2">
        <v>0.4375</v>
      </c>
      <c r="F24" s="2">
        <f>Tabel4[[#This Row],[Eindtijd]]-Tabel4[[#This Row],[Begintijd]]</f>
        <v>0.15625</v>
      </c>
      <c r="G24" s="2">
        <v>0</v>
      </c>
      <c r="H24" s="2">
        <f>Tabel4[[#This Row],[Uren bruto]]-Tabel4[[#This Row],[Pauze]]</f>
        <v>0.15625</v>
      </c>
    </row>
    <row r="25" spans="1:8" x14ac:dyDescent="0.25">
      <c r="A25" s="1" t="s">
        <v>13</v>
      </c>
      <c r="B25" s="1" t="s">
        <v>9</v>
      </c>
      <c r="C25" s="1" t="s">
        <v>12</v>
      </c>
      <c r="D25" s="2">
        <v>0.29166666666666669</v>
      </c>
      <c r="E25" s="2">
        <v>0.4375</v>
      </c>
      <c r="F25" s="2">
        <f>Tabel4[[#This Row],[Eindtijd]]-Tabel4[[#This Row],[Begintijd]]</f>
        <v>0.14583333333333331</v>
      </c>
      <c r="G25" s="2">
        <v>0</v>
      </c>
      <c r="H25" s="2">
        <f>Tabel4[[#This Row],[Uren bruto]]-Tabel4[[#This Row],[Pauze]]</f>
        <v>0.14583333333333331</v>
      </c>
    </row>
    <row r="26" spans="1:8" x14ac:dyDescent="0.25">
      <c r="A26" s="1" t="s">
        <v>13</v>
      </c>
      <c r="B26" s="1" t="s">
        <v>9</v>
      </c>
      <c r="C26" s="1" t="s">
        <v>10</v>
      </c>
      <c r="D26" s="2">
        <v>0.29166666666666702</v>
      </c>
      <c r="E26" s="2">
        <v>0.66666666666666696</v>
      </c>
      <c r="F26" s="2">
        <f>Tabel4[[#This Row],[Eindtijd]]-Tabel4[[#This Row],[Begintijd]]</f>
        <v>0.37499999999999994</v>
      </c>
      <c r="G26" s="2">
        <v>2.0833333333333301E-2</v>
      </c>
      <c r="H26" s="2">
        <f>Tabel4[[#This Row],[Uren bruto]]-Tabel4[[#This Row],[Pauze]]</f>
        <v>0.35416666666666663</v>
      </c>
    </row>
    <row r="27" spans="1:8" x14ac:dyDescent="0.25">
      <c r="A27" s="1" t="s">
        <v>13</v>
      </c>
      <c r="B27" s="1" t="s">
        <v>7</v>
      </c>
      <c r="C27" s="1" t="s">
        <v>14</v>
      </c>
      <c r="D27" s="2">
        <v>0.3125</v>
      </c>
      <c r="E27" s="2">
        <v>0.4375</v>
      </c>
      <c r="F27" s="2">
        <f>Tabel4[[#This Row],[Eindtijd]]-Tabel4[[#This Row],[Begintijd]]</f>
        <v>0.125</v>
      </c>
      <c r="G27" s="2">
        <v>0</v>
      </c>
      <c r="H27" s="2">
        <f>Tabel4[[#This Row],[Uren bruto]]-Tabel4[[#This Row],[Pauze]]</f>
        <v>0.125</v>
      </c>
    </row>
    <row r="28" spans="1:8" x14ac:dyDescent="0.25">
      <c r="A28" s="1" t="s">
        <v>13</v>
      </c>
      <c r="B28" s="1" t="s">
        <v>7</v>
      </c>
      <c r="C28" s="1" t="s">
        <v>19</v>
      </c>
      <c r="D28" s="2">
        <v>0.33333333333333298</v>
      </c>
      <c r="E28" s="2">
        <v>0.70833333333333337</v>
      </c>
      <c r="F28" s="2">
        <f>Tabel4[[#This Row],[Eindtijd]]-Tabel4[[#This Row],[Begintijd]]</f>
        <v>0.37500000000000039</v>
      </c>
      <c r="G28" s="2">
        <v>2.0833333333333301E-2</v>
      </c>
      <c r="H28" s="2">
        <f>Tabel4[[#This Row],[Uren bruto]]-Tabel4[[#This Row],[Pauze]]</f>
        <v>0.35416666666666707</v>
      </c>
    </row>
    <row r="29" spans="1:8" x14ac:dyDescent="0.25">
      <c r="A29" s="1" t="s">
        <v>13</v>
      </c>
      <c r="B29" s="1" t="s">
        <v>9</v>
      </c>
      <c r="C29" s="1" t="s">
        <v>14</v>
      </c>
      <c r="D29" s="2">
        <v>0.33333333333333298</v>
      </c>
      <c r="E29" s="2">
        <v>0.70833333333333304</v>
      </c>
      <c r="F29" s="2">
        <f>Tabel4[[#This Row],[Eindtijd]]-Tabel4[[#This Row],[Begintijd]]</f>
        <v>0.37500000000000006</v>
      </c>
      <c r="G29" s="2">
        <v>2.0833333333333301E-2</v>
      </c>
      <c r="H29" s="2">
        <f>Tabel4[[#This Row],[Uren bruto]]-Tabel4[[#This Row],[Pauze]]</f>
        <v>0.35416666666666674</v>
      </c>
    </row>
    <row r="30" spans="1:8" x14ac:dyDescent="0.25">
      <c r="A30" s="1" t="s">
        <v>13</v>
      </c>
      <c r="B30" s="1" t="s">
        <v>7</v>
      </c>
      <c r="C30" s="1" t="s">
        <v>21</v>
      </c>
      <c r="D30" s="2">
        <v>0.33333333333333298</v>
      </c>
      <c r="E30" s="2">
        <v>0.70833333333333337</v>
      </c>
      <c r="F30" s="2">
        <f>Tabel4[[#This Row],[Eindtijd]]-Tabel4[[#This Row],[Begintijd]]</f>
        <v>0.37500000000000039</v>
      </c>
      <c r="G30" s="2">
        <v>2.0833333333333301E-2</v>
      </c>
      <c r="H30" s="2">
        <f>Tabel4[[#This Row],[Uren bruto]]-Tabel4[[#This Row],[Pauze]]</f>
        <v>0.35416666666666707</v>
      </c>
    </row>
    <row r="31" spans="1:8" x14ac:dyDescent="0.25">
      <c r="A31" s="1" t="s">
        <v>13</v>
      </c>
      <c r="B31" s="1" t="s">
        <v>9</v>
      </c>
      <c r="C31" s="1" t="s">
        <v>10</v>
      </c>
      <c r="D31" s="2">
        <v>0.33333333333333331</v>
      </c>
      <c r="E31" s="2">
        <v>0.70833333333333304</v>
      </c>
      <c r="F31" s="2">
        <f>Tabel4[[#This Row],[Eindtijd]]-Tabel4[[#This Row],[Begintijd]]</f>
        <v>0.37499999999999972</v>
      </c>
      <c r="G31" s="2">
        <v>2.0833333333333301E-2</v>
      </c>
      <c r="H31" s="2">
        <f>Tabel4[[#This Row],[Uren bruto]]-Tabel4[[#This Row],[Pauze]]</f>
        <v>0.35416666666666641</v>
      </c>
    </row>
    <row r="32" spans="1:8" x14ac:dyDescent="0.25">
      <c r="A32" s="1" t="s">
        <v>13</v>
      </c>
      <c r="B32" s="1" t="s">
        <v>7</v>
      </c>
      <c r="C32" s="1" t="s">
        <v>10</v>
      </c>
      <c r="D32" s="2">
        <v>0.33333333333333331</v>
      </c>
      <c r="E32" s="2">
        <v>0.70833333333333337</v>
      </c>
      <c r="F32" s="2">
        <f>Tabel4[[#This Row],[Eindtijd]]-Tabel4[[#This Row],[Begintijd]]</f>
        <v>0.37500000000000006</v>
      </c>
      <c r="G32" s="2">
        <v>2.0833333333333301E-2</v>
      </c>
      <c r="H32" s="2">
        <f>Tabel4[[#This Row],[Uren bruto]]-Tabel4[[#This Row],[Pauze]]</f>
        <v>0.35416666666666674</v>
      </c>
    </row>
    <row r="33" spans="1:8" x14ac:dyDescent="0.25">
      <c r="A33" s="1" t="s">
        <v>13</v>
      </c>
      <c r="B33" s="1" t="s">
        <v>7</v>
      </c>
      <c r="C33" s="1" t="s">
        <v>22</v>
      </c>
      <c r="D33" s="2">
        <v>0.33333333333333331</v>
      </c>
      <c r="E33" s="2">
        <v>0.70833333333333337</v>
      </c>
      <c r="F33" s="2">
        <f>Tabel4[[#This Row],[Eindtijd]]-Tabel4[[#This Row],[Begintijd]]</f>
        <v>0.37500000000000006</v>
      </c>
      <c r="G33" s="2">
        <v>2.0833333333333301E-2</v>
      </c>
      <c r="H33" s="2">
        <f>Tabel4[[#This Row],[Uren bruto]]-Tabel4[[#This Row],[Pauze]]</f>
        <v>0.35416666666666674</v>
      </c>
    </row>
    <row r="34" spans="1:8" x14ac:dyDescent="0.25">
      <c r="A34" s="1" t="s">
        <v>13</v>
      </c>
      <c r="B34" s="1" t="s">
        <v>7</v>
      </c>
      <c r="C34" s="1" t="s">
        <v>14</v>
      </c>
      <c r="D34" s="2">
        <v>0.35416666666666669</v>
      </c>
      <c r="E34" s="2">
        <v>0.72916666666666663</v>
      </c>
      <c r="F34" s="2">
        <f>Tabel4[[#This Row],[Eindtijd]]-Tabel4[[#This Row],[Begintijd]]</f>
        <v>0.37499999999999994</v>
      </c>
      <c r="G34" s="2">
        <v>2.0833333333333301E-2</v>
      </c>
      <c r="H34" s="2">
        <f>Tabel4[[#This Row],[Uren bruto]]-Tabel4[[#This Row],[Pauze]]</f>
        <v>0.35416666666666663</v>
      </c>
    </row>
    <row r="35" spans="1:8" x14ac:dyDescent="0.25">
      <c r="A35" s="1" t="s">
        <v>13</v>
      </c>
      <c r="B35" s="1" t="s">
        <v>9</v>
      </c>
      <c r="C35" s="1" t="s">
        <v>14</v>
      </c>
      <c r="D35" s="2">
        <v>0.58333333333333304</v>
      </c>
      <c r="E35" s="2">
        <v>0.95833333333333304</v>
      </c>
      <c r="F35" s="2">
        <f>Tabel4[[#This Row],[Eindtijd]]-Tabel4[[#This Row],[Begintijd]]</f>
        <v>0.375</v>
      </c>
      <c r="G35" s="2">
        <v>2.0833333333333301E-2</v>
      </c>
      <c r="H35" s="2">
        <f>Tabel4[[#This Row],[Uren bruto]]-Tabel4[[#This Row],[Pauze]]</f>
        <v>0.35416666666666669</v>
      </c>
    </row>
    <row r="36" spans="1:8" x14ac:dyDescent="0.25">
      <c r="A36" s="1" t="s">
        <v>13</v>
      </c>
      <c r="B36" s="1" t="s">
        <v>7</v>
      </c>
      <c r="C36" s="1" t="s">
        <v>10</v>
      </c>
      <c r="D36" s="2">
        <v>0.58333333333333304</v>
      </c>
      <c r="E36" s="2">
        <v>0.91666666666666663</v>
      </c>
      <c r="F36" s="2">
        <f>Tabel4[[#This Row],[Eindtijd]]-Tabel4[[#This Row],[Begintijd]]</f>
        <v>0.33333333333333359</v>
      </c>
      <c r="G36" s="2">
        <v>2.0833333333333301E-2</v>
      </c>
      <c r="H36" s="2">
        <f>Tabel4[[#This Row],[Uren bruto]]-Tabel4[[#This Row],[Pauze]]</f>
        <v>0.31250000000000028</v>
      </c>
    </row>
    <row r="37" spans="1:8" x14ac:dyDescent="0.25">
      <c r="A37" s="1" t="s">
        <v>13</v>
      </c>
      <c r="B37" s="1" t="s">
        <v>7</v>
      </c>
      <c r="C37" s="1" t="s">
        <v>10</v>
      </c>
      <c r="D37" s="2">
        <v>0.58333333333333304</v>
      </c>
      <c r="E37" s="2">
        <v>0.95833333333333337</v>
      </c>
      <c r="F37" s="2">
        <f>Tabel4[[#This Row],[Eindtijd]]-Tabel4[[#This Row],[Begintijd]]</f>
        <v>0.37500000000000033</v>
      </c>
      <c r="G37" s="2">
        <v>2.0833333333333301E-2</v>
      </c>
      <c r="H37" s="2">
        <f>Tabel4[[#This Row],[Uren bruto]]-Tabel4[[#This Row],[Pauze]]</f>
        <v>0.35416666666666702</v>
      </c>
    </row>
    <row r="38" spans="1:8" x14ac:dyDescent="0.25">
      <c r="A38" s="1" t="s">
        <v>13</v>
      </c>
      <c r="B38" s="1" t="s">
        <v>9</v>
      </c>
      <c r="C38" s="1" t="s">
        <v>14</v>
      </c>
      <c r="D38" s="2">
        <v>0.625</v>
      </c>
      <c r="E38" s="2">
        <v>0.75</v>
      </c>
      <c r="F38" s="2">
        <f>Tabel4[[#This Row],[Eindtijd]]-Tabel4[[#This Row],[Begintijd]]</f>
        <v>0.125</v>
      </c>
      <c r="G38" s="2">
        <v>0</v>
      </c>
      <c r="H38" s="2">
        <f>Tabel4[[#This Row],[Uren bruto]]-Tabel4[[#This Row],[Pauze]]</f>
        <v>0.125</v>
      </c>
    </row>
    <row r="39" spans="1:8" x14ac:dyDescent="0.25">
      <c r="A39" s="1" t="s">
        <v>13</v>
      </c>
      <c r="B39" s="1" t="s">
        <v>9</v>
      </c>
      <c r="C39" s="1" t="s">
        <v>10</v>
      </c>
      <c r="D39" s="2">
        <v>0.625</v>
      </c>
      <c r="E39" s="2">
        <v>0.75</v>
      </c>
      <c r="F39" s="2">
        <f>Tabel4[[#This Row],[Eindtijd]]-Tabel4[[#This Row],[Begintijd]]</f>
        <v>0.125</v>
      </c>
      <c r="G39" s="2">
        <v>0</v>
      </c>
      <c r="H39" s="2">
        <f>Tabel4[[#This Row],[Uren bruto]]-Tabel4[[#This Row],[Pauze]]</f>
        <v>0.125</v>
      </c>
    </row>
    <row r="40" spans="1:8" x14ac:dyDescent="0.25">
      <c r="A40" s="1" t="s">
        <v>13</v>
      </c>
      <c r="B40" s="1" t="s">
        <v>9</v>
      </c>
      <c r="C40" s="1" t="s">
        <v>10</v>
      </c>
      <c r="D40" s="2">
        <v>0.625</v>
      </c>
      <c r="E40" s="2">
        <v>0.75</v>
      </c>
      <c r="F40" s="2">
        <f>Tabel4[[#This Row],[Eindtijd]]-Tabel4[[#This Row],[Begintijd]]</f>
        <v>0.125</v>
      </c>
      <c r="G40" s="2">
        <v>0</v>
      </c>
      <c r="H40" s="2">
        <f>Tabel4[[#This Row],[Uren bruto]]-Tabel4[[#This Row],[Pauze]]</f>
        <v>0.125</v>
      </c>
    </row>
    <row r="41" spans="1:8" x14ac:dyDescent="0.25">
      <c r="A41" s="1" t="s">
        <v>13</v>
      </c>
      <c r="B41" s="1" t="s">
        <v>9</v>
      </c>
      <c r="C41" s="1" t="s">
        <v>10</v>
      </c>
      <c r="D41" s="2">
        <v>0.64583333333333337</v>
      </c>
      <c r="E41" s="2">
        <v>0.77083333333333337</v>
      </c>
      <c r="F41" s="2">
        <f>Tabel4[[#This Row],[Eindtijd]]-Tabel4[[#This Row],[Begintijd]]</f>
        <v>0.125</v>
      </c>
      <c r="G41" s="2">
        <v>0</v>
      </c>
      <c r="H41" s="2">
        <f>Tabel4[[#This Row],[Uren bruto]]-Tabel4[[#This Row],[Pauze]]</f>
        <v>0.125</v>
      </c>
    </row>
    <row r="42" spans="1:8" x14ac:dyDescent="0.25">
      <c r="A42" s="1" t="s">
        <v>18</v>
      </c>
      <c r="B42" s="1" t="s">
        <v>7</v>
      </c>
      <c r="C42" s="1" t="s">
        <v>8</v>
      </c>
      <c r="D42" s="2">
        <v>0.27083333333333298</v>
      </c>
      <c r="E42" s="2">
        <v>0.4375</v>
      </c>
      <c r="F42" s="2">
        <f>Tabel4[[#This Row],[Eindtijd]]-Tabel4[[#This Row],[Begintijd]]</f>
        <v>0.16666666666666702</v>
      </c>
      <c r="G42" s="2">
        <v>0</v>
      </c>
      <c r="H42" s="2">
        <f>Tabel4[[#This Row],[Uren bruto]]-Tabel4[[#This Row],[Pauze]]</f>
        <v>0.16666666666666702</v>
      </c>
    </row>
    <row r="43" spans="1:8" x14ac:dyDescent="0.25">
      <c r="A43" s="1" t="s">
        <v>18</v>
      </c>
      <c r="B43" s="1" t="s">
        <v>7</v>
      </c>
      <c r="C43" s="1" t="s">
        <v>10</v>
      </c>
      <c r="D43" s="2">
        <v>0.28125</v>
      </c>
      <c r="E43" s="2">
        <v>0.4375</v>
      </c>
      <c r="F43" s="2">
        <f>Tabel4[[#This Row],[Eindtijd]]-Tabel4[[#This Row],[Begintijd]]</f>
        <v>0.15625</v>
      </c>
      <c r="G43" s="2">
        <v>0</v>
      </c>
      <c r="H43" s="2">
        <f>Tabel4[[#This Row],[Uren bruto]]-Tabel4[[#This Row],[Pauze]]</f>
        <v>0.15625</v>
      </c>
    </row>
    <row r="44" spans="1:8" x14ac:dyDescent="0.25">
      <c r="A44" s="1" t="s">
        <v>18</v>
      </c>
      <c r="B44" s="1" t="s">
        <v>9</v>
      </c>
      <c r="C44" s="1" t="s">
        <v>11</v>
      </c>
      <c r="D44" s="2">
        <v>0.28125</v>
      </c>
      <c r="E44" s="2">
        <v>0.4375</v>
      </c>
      <c r="F44" s="2">
        <f>Tabel4[[#This Row],[Eindtijd]]-Tabel4[[#This Row],[Begintijd]]</f>
        <v>0.15625</v>
      </c>
      <c r="G44" s="2">
        <v>0</v>
      </c>
      <c r="H44" s="2">
        <f>Tabel4[[#This Row],[Uren bruto]]-Tabel4[[#This Row],[Pauze]]</f>
        <v>0.15625</v>
      </c>
    </row>
    <row r="45" spans="1:8" x14ac:dyDescent="0.25">
      <c r="A45" s="1" t="s">
        <v>18</v>
      </c>
      <c r="B45" s="1" t="s">
        <v>9</v>
      </c>
      <c r="C45" s="1" t="s">
        <v>12</v>
      </c>
      <c r="D45" s="2">
        <v>0.29166666666666702</v>
      </c>
      <c r="E45" s="2">
        <v>0.4375</v>
      </c>
      <c r="F45" s="2">
        <f>Tabel4[[#This Row],[Eindtijd]]-Tabel4[[#This Row],[Begintijd]]</f>
        <v>0.14583333333333298</v>
      </c>
      <c r="G45" s="2">
        <v>0</v>
      </c>
      <c r="H45" s="2">
        <f>Tabel4[[#This Row],[Uren bruto]]-Tabel4[[#This Row],[Pauze]]</f>
        <v>0.14583333333333298</v>
      </c>
    </row>
    <row r="46" spans="1:8" x14ac:dyDescent="0.25">
      <c r="A46" s="1" t="s">
        <v>18</v>
      </c>
      <c r="B46" s="1" t="s">
        <v>9</v>
      </c>
      <c r="C46" s="1" t="s">
        <v>10</v>
      </c>
      <c r="D46" s="2">
        <v>0.29166666666666702</v>
      </c>
      <c r="E46" s="2">
        <v>0.66666666666666696</v>
      </c>
      <c r="F46" s="2">
        <f>Tabel4[[#This Row],[Eindtijd]]-Tabel4[[#This Row],[Begintijd]]</f>
        <v>0.37499999999999994</v>
      </c>
      <c r="G46" s="2">
        <v>2.0833333333333301E-2</v>
      </c>
      <c r="H46" s="2">
        <f>Tabel4[[#This Row],[Uren bruto]]-Tabel4[[#This Row],[Pauze]]</f>
        <v>0.35416666666666663</v>
      </c>
    </row>
    <row r="47" spans="1:8" x14ac:dyDescent="0.25">
      <c r="A47" s="1" t="s">
        <v>18</v>
      </c>
      <c r="B47" s="1" t="s">
        <v>7</v>
      </c>
      <c r="C47" s="1" t="s">
        <v>14</v>
      </c>
      <c r="D47" s="2">
        <v>0.3125</v>
      </c>
      <c r="E47" s="2">
        <v>0.4375</v>
      </c>
      <c r="F47" s="2">
        <f>Tabel4[[#This Row],[Eindtijd]]-Tabel4[[#This Row],[Begintijd]]</f>
        <v>0.125</v>
      </c>
      <c r="G47" s="2">
        <v>0</v>
      </c>
      <c r="H47" s="2">
        <f>Tabel4[[#This Row],[Uren bruto]]-Tabel4[[#This Row],[Pauze]]</f>
        <v>0.125</v>
      </c>
    </row>
    <row r="48" spans="1:8" x14ac:dyDescent="0.25">
      <c r="A48" s="1" t="s">
        <v>18</v>
      </c>
      <c r="B48" s="1" t="s">
        <v>7</v>
      </c>
      <c r="C48" s="1" t="s">
        <v>19</v>
      </c>
      <c r="D48" s="2">
        <v>0.33333333333333298</v>
      </c>
      <c r="E48" s="2">
        <v>0.70833333333333304</v>
      </c>
      <c r="F48" s="2">
        <f>Tabel4[[#This Row],[Eindtijd]]-Tabel4[[#This Row],[Begintijd]]</f>
        <v>0.37500000000000006</v>
      </c>
      <c r="G48" s="2">
        <v>2.0833333333333301E-2</v>
      </c>
      <c r="H48" s="2">
        <f>Tabel4[[#This Row],[Uren bruto]]-Tabel4[[#This Row],[Pauze]]</f>
        <v>0.35416666666666674</v>
      </c>
    </row>
    <row r="49" spans="1:8" x14ac:dyDescent="0.25">
      <c r="A49" s="1" t="s">
        <v>18</v>
      </c>
      <c r="B49" s="1" t="s">
        <v>9</v>
      </c>
      <c r="C49" s="1" t="s">
        <v>14</v>
      </c>
      <c r="D49" s="2">
        <v>0.33333333333333298</v>
      </c>
      <c r="E49" s="2">
        <v>0.70833333333333304</v>
      </c>
      <c r="F49" s="2">
        <f>Tabel4[[#This Row],[Eindtijd]]-Tabel4[[#This Row],[Begintijd]]</f>
        <v>0.37500000000000006</v>
      </c>
      <c r="G49" s="2">
        <v>2.0833333333333301E-2</v>
      </c>
      <c r="H49" s="2">
        <f>Tabel4[[#This Row],[Uren bruto]]-Tabel4[[#This Row],[Pauze]]</f>
        <v>0.35416666666666674</v>
      </c>
    </row>
    <row r="50" spans="1:8" x14ac:dyDescent="0.25">
      <c r="A50" s="1" t="s">
        <v>18</v>
      </c>
      <c r="B50" s="1" t="s">
        <v>7</v>
      </c>
      <c r="C50" s="1" t="s">
        <v>10</v>
      </c>
      <c r="D50" s="2">
        <v>0.33333333333333298</v>
      </c>
      <c r="E50" s="2">
        <v>0.70833333333333304</v>
      </c>
      <c r="F50" s="2">
        <f>Tabel4[[#This Row],[Eindtijd]]-Tabel4[[#This Row],[Begintijd]]</f>
        <v>0.37500000000000006</v>
      </c>
      <c r="G50" s="2">
        <v>2.0833333333333301E-2</v>
      </c>
      <c r="H50" s="2">
        <f>Tabel4[[#This Row],[Uren bruto]]-Tabel4[[#This Row],[Pauze]]</f>
        <v>0.35416666666666674</v>
      </c>
    </row>
    <row r="51" spans="1:8" x14ac:dyDescent="0.25">
      <c r="A51" s="1" t="s">
        <v>18</v>
      </c>
      <c r="B51" s="1" t="s">
        <v>7</v>
      </c>
      <c r="C51" s="1" t="s">
        <v>10</v>
      </c>
      <c r="D51" s="2">
        <v>0.33333333333333298</v>
      </c>
      <c r="E51" s="2">
        <v>0.70833333333333304</v>
      </c>
      <c r="F51" s="2">
        <f>Tabel4[[#This Row],[Eindtijd]]-Tabel4[[#This Row],[Begintijd]]</f>
        <v>0.37500000000000006</v>
      </c>
      <c r="G51" s="2">
        <v>2.0833333333333301E-2</v>
      </c>
      <c r="H51" s="2">
        <f>Tabel4[[#This Row],[Uren bruto]]-Tabel4[[#This Row],[Pauze]]</f>
        <v>0.35416666666666674</v>
      </c>
    </row>
    <row r="52" spans="1:8" x14ac:dyDescent="0.25">
      <c r="A52" s="1" t="s">
        <v>18</v>
      </c>
      <c r="B52" s="1" t="s">
        <v>7</v>
      </c>
      <c r="C52" s="1" t="s">
        <v>21</v>
      </c>
      <c r="D52" s="2">
        <v>0.33333333333333298</v>
      </c>
      <c r="E52" s="2">
        <v>0.70833333333333304</v>
      </c>
      <c r="F52" s="2">
        <f>Tabel4[[#This Row],[Eindtijd]]-Tabel4[[#This Row],[Begintijd]]</f>
        <v>0.37500000000000006</v>
      </c>
      <c r="G52" s="2">
        <v>2.0833333333333301E-2</v>
      </c>
      <c r="H52" s="2">
        <f>Tabel4[[#This Row],[Uren bruto]]-Tabel4[[#This Row],[Pauze]]</f>
        <v>0.35416666666666674</v>
      </c>
    </row>
    <row r="53" spans="1:8" x14ac:dyDescent="0.25">
      <c r="A53" s="1" t="s">
        <v>18</v>
      </c>
      <c r="B53" s="1" t="s">
        <v>7</v>
      </c>
      <c r="C53" s="1" t="s">
        <v>22</v>
      </c>
      <c r="D53" s="2">
        <v>0.33333333333333298</v>
      </c>
      <c r="E53" s="2">
        <v>0.70833333333333304</v>
      </c>
      <c r="F53" s="2">
        <f>Tabel4[[#This Row],[Eindtijd]]-Tabel4[[#This Row],[Begintijd]]</f>
        <v>0.37500000000000006</v>
      </c>
      <c r="G53" s="2">
        <v>2.0833333333333301E-2</v>
      </c>
      <c r="H53" s="2">
        <f>Tabel4[[#This Row],[Uren bruto]]-Tabel4[[#This Row],[Pauze]]</f>
        <v>0.35416666666666674</v>
      </c>
    </row>
    <row r="54" spans="1:8" x14ac:dyDescent="0.25">
      <c r="A54" s="1" t="s">
        <v>18</v>
      </c>
      <c r="B54" s="1" t="s">
        <v>7</v>
      </c>
      <c r="C54" s="1" t="s">
        <v>22</v>
      </c>
      <c r="D54" s="2">
        <v>0.33333333333333298</v>
      </c>
      <c r="E54" s="2">
        <v>0.70833333333333337</v>
      </c>
      <c r="F54" s="2">
        <f>Tabel4[[#This Row],[Eindtijd]]-Tabel4[[#This Row],[Begintijd]]</f>
        <v>0.37500000000000039</v>
      </c>
      <c r="G54" s="2">
        <v>2.0833333333333301E-2</v>
      </c>
      <c r="H54" s="2">
        <f>Tabel4[[#This Row],[Uren bruto]]-Tabel4[[#This Row],[Pauze]]</f>
        <v>0.35416666666666707</v>
      </c>
    </row>
    <row r="55" spans="1:8" x14ac:dyDescent="0.25">
      <c r="A55" s="1" t="s">
        <v>18</v>
      </c>
      <c r="B55" s="1" t="s">
        <v>7</v>
      </c>
      <c r="C55" s="1" t="s">
        <v>14</v>
      </c>
      <c r="D55" s="2">
        <v>0.35416666666666669</v>
      </c>
      <c r="E55" s="2">
        <v>0.72916666666666696</v>
      </c>
      <c r="F55" s="2">
        <f>Tabel4[[#This Row],[Eindtijd]]-Tabel4[[#This Row],[Begintijd]]</f>
        <v>0.37500000000000028</v>
      </c>
      <c r="G55" s="2">
        <v>2.0833333333333301E-2</v>
      </c>
      <c r="H55" s="2">
        <f>Tabel4[[#This Row],[Uren bruto]]-Tabel4[[#This Row],[Pauze]]</f>
        <v>0.35416666666666696</v>
      </c>
    </row>
    <row r="56" spans="1:8" x14ac:dyDescent="0.25">
      <c r="A56" s="1" t="s">
        <v>18</v>
      </c>
      <c r="B56" s="1" t="s">
        <v>7</v>
      </c>
      <c r="C56" s="1" t="s">
        <v>14</v>
      </c>
      <c r="D56" s="2">
        <v>0.58333333333333304</v>
      </c>
      <c r="E56" s="2">
        <v>0.95833333333333337</v>
      </c>
      <c r="F56" s="2">
        <f>Tabel4[[#This Row],[Eindtijd]]-Tabel4[[#This Row],[Begintijd]]</f>
        <v>0.37500000000000033</v>
      </c>
      <c r="G56" s="2">
        <v>2.0833333333333301E-2</v>
      </c>
      <c r="H56" s="2">
        <f>Tabel4[[#This Row],[Uren bruto]]-Tabel4[[#This Row],[Pauze]]</f>
        <v>0.35416666666666702</v>
      </c>
    </row>
    <row r="57" spans="1:8" x14ac:dyDescent="0.25">
      <c r="A57" s="1" t="s">
        <v>18</v>
      </c>
      <c r="B57" s="1" t="s">
        <v>9</v>
      </c>
      <c r="C57" s="1" t="s">
        <v>10</v>
      </c>
      <c r="D57" s="2">
        <v>0.58333333333333304</v>
      </c>
      <c r="E57" s="2">
        <v>0.91666666666666663</v>
      </c>
      <c r="F57" s="2">
        <f>Tabel4[[#This Row],[Eindtijd]]-Tabel4[[#This Row],[Begintijd]]</f>
        <v>0.33333333333333359</v>
      </c>
      <c r="G57" s="2">
        <v>2.0833333333333301E-2</v>
      </c>
      <c r="H57" s="2">
        <f>Tabel4[[#This Row],[Uren bruto]]-Tabel4[[#This Row],[Pauze]]</f>
        <v>0.31250000000000028</v>
      </c>
    </row>
    <row r="58" spans="1:8" x14ac:dyDescent="0.25">
      <c r="A58" s="1" t="s">
        <v>18</v>
      </c>
      <c r="B58" s="1" t="s">
        <v>9</v>
      </c>
      <c r="C58" s="1" t="s">
        <v>10</v>
      </c>
      <c r="D58" s="2">
        <v>0.58333333333333304</v>
      </c>
      <c r="E58" s="2">
        <v>0.95833333333333337</v>
      </c>
      <c r="F58" s="2">
        <f>Tabel4[[#This Row],[Eindtijd]]-Tabel4[[#This Row],[Begintijd]]</f>
        <v>0.37500000000000033</v>
      </c>
      <c r="G58" s="2">
        <v>2.0833333333333301E-2</v>
      </c>
      <c r="H58" s="2">
        <f>Tabel4[[#This Row],[Uren bruto]]-Tabel4[[#This Row],[Pauze]]</f>
        <v>0.35416666666666702</v>
      </c>
    </row>
    <row r="59" spans="1:8" x14ac:dyDescent="0.25">
      <c r="A59" s="1" t="s">
        <v>18</v>
      </c>
      <c r="B59" s="1" t="s">
        <v>9</v>
      </c>
      <c r="C59" s="1" t="s">
        <v>14</v>
      </c>
      <c r="D59" s="2">
        <v>0.625</v>
      </c>
      <c r="E59" s="2">
        <v>0.75</v>
      </c>
      <c r="F59" s="2">
        <f>Tabel4[[#This Row],[Eindtijd]]-Tabel4[[#This Row],[Begintijd]]</f>
        <v>0.125</v>
      </c>
      <c r="G59" s="2">
        <v>0</v>
      </c>
      <c r="H59" s="2">
        <f>Tabel4[[#This Row],[Uren bruto]]-Tabel4[[#This Row],[Pauze]]</f>
        <v>0.125</v>
      </c>
    </row>
    <row r="60" spans="1:8" x14ac:dyDescent="0.25">
      <c r="A60" s="1" t="s">
        <v>18</v>
      </c>
      <c r="B60" s="1" t="s">
        <v>9</v>
      </c>
      <c r="C60" s="1" t="s">
        <v>10</v>
      </c>
      <c r="D60" s="2">
        <v>0.625</v>
      </c>
      <c r="E60" s="2">
        <v>0.75</v>
      </c>
      <c r="F60" s="2">
        <f>Tabel4[[#This Row],[Eindtijd]]-Tabel4[[#This Row],[Begintijd]]</f>
        <v>0.125</v>
      </c>
      <c r="G60" s="2">
        <v>0</v>
      </c>
      <c r="H60" s="2">
        <f>Tabel4[[#This Row],[Uren bruto]]-Tabel4[[#This Row],[Pauze]]</f>
        <v>0.125</v>
      </c>
    </row>
    <row r="61" spans="1:8" x14ac:dyDescent="0.25">
      <c r="A61" s="1" t="s">
        <v>18</v>
      </c>
      <c r="B61" s="1" t="s">
        <v>9</v>
      </c>
      <c r="C61" s="1" t="s">
        <v>10</v>
      </c>
      <c r="D61" s="2">
        <v>0.625</v>
      </c>
      <c r="E61" s="2">
        <v>0.75</v>
      </c>
      <c r="F61" s="2">
        <f>Tabel4[[#This Row],[Eindtijd]]-Tabel4[[#This Row],[Begintijd]]</f>
        <v>0.125</v>
      </c>
      <c r="G61" s="2">
        <v>0</v>
      </c>
      <c r="H61" s="2">
        <f>Tabel4[[#This Row],[Uren bruto]]-Tabel4[[#This Row],[Pauze]]</f>
        <v>0.125</v>
      </c>
    </row>
    <row r="62" spans="1:8" x14ac:dyDescent="0.25">
      <c r="A62" s="1" t="s">
        <v>18</v>
      </c>
      <c r="B62" s="1" t="s">
        <v>9</v>
      </c>
      <c r="C62" s="1" t="s">
        <v>10</v>
      </c>
      <c r="D62" s="2">
        <v>0.64583333333333337</v>
      </c>
      <c r="E62" s="2">
        <v>0.77083333333333304</v>
      </c>
      <c r="F62" s="2">
        <f>Tabel4[[#This Row],[Eindtijd]]-Tabel4[[#This Row],[Begintijd]]</f>
        <v>0.12499999999999967</v>
      </c>
      <c r="G62" s="2">
        <v>0</v>
      </c>
      <c r="H62" s="2">
        <f>Tabel4[[#This Row],[Uren bruto]]-Tabel4[[#This Row],[Pauze]]</f>
        <v>0.12499999999999967</v>
      </c>
    </row>
    <row r="63" spans="1:8" x14ac:dyDescent="0.25">
      <c r="A63" s="1" t="s">
        <v>15</v>
      </c>
      <c r="B63" s="1" t="s">
        <v>7</v>
      </c>
      <c r="C63" s="1" t="s">
        <v>8</v>
      </c>
      <c r="D63" s="2">
        <v>0.27083333333333331</v>
      </c>
      <c r="E63" s="2">
        <v>0.4375</v>
      </c>
      <c r="F63" s="2">
        <f>Tabel4[[#This Row],[Eindtijd]]-Tabel4[[#This Row],[Begintijd]]</f>
        <v>0.16666666666666669</v>
      </c>
      <c r="G63" s="2">
        <v>0</v>
      </c>
      <c r="H63" s="2">
        <f>Tabel4[[#This Row],[Uren bruto]]-Tabel4[[#This Row],[Pauze]]</f>
        <v>0.16666666666666669</v>
      </c>
    </row>
    <row r="64" spans="1:8" x14ac:dyDescent="0.25">
      <c r="A64" s="1" t="s">
        <v>15</v>
      </c>
      <c r="B64" s="1" t="s">
        <v>7</v>
      </c>
      <c r="C64" s="1" t="s">
        <v>10</v>
      </c>
      <c r="D64" s="2">
        <v>0.28125</v>
      </c>
      <c r="E64" s="2">
        <v>0.4375</v>
      </c>
      <c r="F64" s="2">
        <f>Tabel4[[#This Row],[Eindtijd]]-Tabel4[[#This Row],[Begintijd]]</f>
        <v>0.15625</v>
      </c>
      <c r="G64" s="2">
        <v>0</v>
      </c>
      <c r="H64" s="2">
        <f>Tabel4[[#This Row],[Uren bruto]]-Tabel4[[#This Row],[Pauze]]</f>
        <v>0.15625</v>
      </c>
    </row>
    <row r="65" spans="1:8" x14ac:dyDescent="0.25">
      <c r="A65" s="1" t="s">
        <v>15</v>
      </c>
      <c r="B65" s="1" t="s">
        <v>9</v>
      </c>
      <c r="C65" s="1" t="s">
        <v>11</v>
      </c>
      <c r="D65" s="2">
        <v>0.28125</v>
      </c>
      <c r="E65" s="2">
        <v>0.4375</v>
      </c>
      <c r="F65" s="2">
        <f>Tabel4[[#This Row],[Eindtijd]]-Tabel4[[#This Row],[Begintijd]]</f>
        <v>0.15625</v>
      </c>
      <c r="G65" s="2">
        <v>0</v>
      </c>
      <c r="H65" s="2">
        <f>Tabel4[[#This Row],[Uren bruto]]-Tabel4[[#This Row],[Pauze]]</f>
        <v>0.15625</v>
      </c>
    </row>
    <row r="66" spans="1:8" x14ac:dyDescent="0.25">
      <c r="A66" s="1" t="s">
        <v>15</v>
      </c>
      <c r="B66" s="1" t="s">
        <v>9</v>
      </c>
      <c r="C66" s="1" t="s">
        <v>12</v>
      </c>
      <c r="D66" s="2">
        <v>0.29166666666666669</v>
      </c>
      <c r="E66" s="2">
        <v>0.4375</v>
      </c>
      <c r="F66" s="2">
        <f>Tabel4[[#This Row],[Eindtijd]]-Tabel4[[#This Row],[Begintijd]]</f>
        <v>0.14583333333333331</v>
      </c>
      <c r="G66" s="2">
        <v>0</v>
      </c>
      <c r="H66" s="2">
        <f>Tabel4[[#This Row],[Uren bruto]]-Tabel4[[#This Row],[Pauze]]</f>
        <v>0.14583333333333331</v>
      </c>
    </row>
    <row r="67" spans="1:8" x14ac:dyDescent="0.25">
      <c r="A67" s="1" t="s">
        <v>15</v>
      </c>
      <c r="B67" s="1" t="s">
        <v>9</v>
      </c>
      <c r="C67" s="1" t="s">
        <v>10</v>
      </c>
      <c r="D67" s="2">
        <v>0.29166666666666702</v>
      </c>
      <c r="E67" s="2">
        <v>0.66666666666666696</v>
      </c>
      <c r="F67" s="2">
        <f>Tabel4[[#This Row],[Eindtijd]]-Tabel4[[#This Row],[Begintijd]]</f>
        <v>0.37499999999999994</v>
      </c>
      <c r="G67" s="2">
        <v>2.0833333333333301E-2</v>
      </c>
      <c r="H67" s="2">
        <f>Tabel4[[#This Row],[Uren bruto]]-Tabel4[[#This Row],[Pauze]]</f>
        <v>0.35416666666666663</v>
      </c>
    </row>
    <row r="68" spans="1:8" x14ac:dyDescent="0.25">
      <c r="A68" s="1" t="s">
        <v>15</v>
      </c>
      <c r="B68" s="1" t="s">
        <v>7</v>
      </c>
      <c r="C68" s="1" t="s">
        <v>14</v>
      </c>
      <c r="D68" s="2">
        <v>0.3125</v>
      </c>
      <c r="E68" s="2">
        <v>0.4375</v>
      </c>
      <c r="F68" s="2">
        <f>Tabel4[[#This Row],[Eindtijd]]-Tabel4[[#This Row],[Begintijd]]</f>
        <v>0.125</v>
      </c>
      <c r="G68" s="2">
        <v>0</v>
      </c>
      <c r="H68" s="2">
        <f>Tabel4[[#This Row],[Uren bruto]]-Tabel4[[#This Row],[Pauze]]</f>
        <v>0.125</v>
      </c>
    </row>
    <row r="69" spans="1:8" x14ac:dyDescent="0.25">
      <c r="A69" s="1" t="s">
        <v>15</v>
      </c>
      <c r="B69" s="1" t="s">
        <v>7</v>
      </c>
      <c r="C69" s="1" t="s">
        <v>19</v>
      </c>
      <c r="D69" s="2">
        <v>0.33333333333333298</v>
      </c>
      <c r="E69" s="2">
        <v>0.70833333333333304</v>
      </c>
      <c r="F69" s="2">
        <f>Tabel4[[#This Row],[Eindtijd]]-Tabel4[[#This Row],[Begintijd]]</f>
        <v>0.37500000000000006</v>
      </c>
      <c r="G69" s="2">
        <v>2.0833333333333301E-2</v>
      </c>
      <c r="H69" s="2">
        <f>Tabel4[[#This Row],[Uren bruto]]-Tabel4[[#This Row],[Pauze]]</f>
        <v>0.35416666666666674</v>
      </c>
    </row>
    <row r="70" spans="1:8" x14ac:dyDescent="0.25">
      <c r="A70" s="1" t="s">
        <v>15</v>
      </c>
      <c r="B70" s="1" t="s">
        <v>7</v>
      </c>
      <c r="C70" s="1" t="s">
        <v>20</v>
      </c>
      <c r="D70" s="2">
        <v>0.33333333333333298</v>
      </c>
      <c r="E70" s="2">
        <v>0.70833333333333304</v>
      </c>
      <c r="F70" s="2">
        <f>Tabel4[[#This Row],[Eindtijd]]-Tabel4[[#This Row],[Begintijd]]</f>
        <v>0.37500000000000006</v>
      </c>
      <c r="G70" s="2">
        <v>2.0833333333333301E-2</v>
      </c>
      <c r="H70" s="2">
        <f>Tabel4[[#This Row],[Uren bruto]]-Tabel4[[#This Row],[Pauze]]</f>
        <v>0.35416666666666674</v>
      </c>
    </row>
    <row r="71" spans="1:8" x14ac:dyDescent="0.25">
      <c r="A71" s="1" t="s">
        <v>15</v>
      </c>
      <c r="B71" s="1" t="s">
        <v>7</v>
      </c>
      <c r="C71" s="1" t="s">
        <v>22</v>
      </c>
      <c r="D71" s="2">
        <v>0.33333333333333298</v>
      </c>
      <c r="E71" s="2">
        <v>0.70833333333333337</v>
      </c>
      <c r="F71" s="2">
        <f>Tabel4[[#This Row],[Eindtijd]]-Tabel4[[#This Row],[Begintijd]]</f>
        <v>0.37500000000000039</v>
      </c>
      <c r="G71" s="2">
        <v>2.0833333333333301E-2</v>
      </c>
      <c r="H71" s="2">
        <f>Tabel4[[#This Row],[Uren bruto]]-Tabel4[[#This Row],[Pauze]]</f>
        <v>0.35416666666666707</v>
      </c>
    </row>
    <row r="72" spans="1:8" x14ac:dyDescent="0.25">
      <c r="A72" s="1" t="s">
        <v>15</v>
      </c>
      <c r="B72" s="1" t="s">
        <v>7</v>
      </c>
      <c r="C72" s="1" t="s">
        <v>22</v>
      </c>
      <c r="D72" s="2">
        <v>0.33333333333333298</v>
      </c>
      <c r="E72" s="2">
        <v>0.70833333333333337</v>
      </c>
      <c r="F72" s="2">
        <f>Tabel4[[#This Row],[Eindtijd]]-Tabel4[[#This Row],[Begintijd]]</f>
        <v>0.37500000000000039</v>
      </c>
      <c r="G72" s="2">
        <v>2.0833333333333301E-2</v>
      </c>
      <c r="H72" s="2">
        <f>Tabel4[[#This Row],[Uren bruto]]-Tabel4[[#This Row],[Pauze]]</f>
        <v>0.35416666666666707</v>
      </c>
    </row>
    <row r="73" spans="1:8" x14ac:dyDescent="0.25">
      <c r="A73" s="1" t="s">
        <v>15</v>
      </c>
      <c r="B73" s="1" t="s">
        <v>7</v>
      </c>
      <c r="C73" s="1" t="s">
        <v>10</v>
      </c>
      <c r="D73" s="2">
        <v>0.33333333333333331</v>
      </c>
      <c r="E73" s="2">
        <v>0.70833333333333304</v>
      </c>
      <c r="F73" s="2">
        <f>Tabel4[[#This Row],[Eindtijd]]-Tabel4[[#This Row],[Begintijd]]</f>
        <v>0.37499999999999972</v>
      </c>
      <c r="G73" s="2">
        <v>2.0833333333333301E-2</v>
      </c>
      <c r="H73" s="2">
        <f>Tabel4[[#This Row],[Uren bruto]]-Tabel4[[#This Row],[Pauze]]</f>
        <v>0.35416666666666641</v>
      </c>
    </row>
    <row r="74" spans="1:8" x14ac:dyDescent="0.25">
      <c r="A74" s="1" t="s">
        <v>15</v>
      </c>
      <c r="B74" s="1" t="s">
        <v>7</v>
      </c>
      <c r="C74" s="1" t="s">
        <v>10</v>
      </c>
      <c r="D74" s="2">
        <v>0.33333333333333331</v>
      </c>
      <c r="E74" s="2">
        <v>0.70833333333333337</v>
      </c>
      <c r="F74" s="2">
        <f>Tabel4[[#This Row],[Eindtijd]]-Tabel4[[#This Row],[Begintijd]]</f>
        <v>0.37500000000000006</v>
      </c>
      <c r="G74" s="2">
        <v>2.0833333333333301E-2</v>
      </c>
      <c r="H74" s="2">
        <f>Tabel4[[#This Row],[Uren bruto]]-Tabel4[[#This Row],[Pauze]]</f>
        <v>0.35416666666666674</v>
      </c>
    </row>
    <row r="75" spans="1:8" x14ac:dyDescent="0.25">
      <c r="A75" s="1" t="s">
        <v>15</v>
      </c>
      <c r="B75" s="1" t="s">
        <v>7</v>
      </c>
      <c r="C75" s="1" t="s">
        <v>21</v>
      </c>
      <c r="D75" s="2">
        <v>0.33333333333333331</v>
      </c>
      <c r="E75" s="2">
        <v>0.70833333333333304</v>
      </c>
      <c r="F75" s="2">
        <f>Tabel4[[#This Row],[Eindtijd]]-Tabel4[[#This Row],[Begintijd]]</f>
        <v>0.37499999999999972</v>
      </c>
      <c r="G75" s="2">
        <v>2.0833333333333301E-2</v>
      </c>
      <c r="H75" s="2">
        <f>Tabel4[[#This Row],[Uren bruto]]-Tabel4[[#This Row],[Pauze]]</f>
        <v>0.35416666666666641</v>
      </c>
    </row>
    <row r="76" spans="1:8" x14ac:dyDescent="0.25">
      <c r="A76" s="1" t="s">
        <v>15</v>
      </c>
      <c r="B76" s="1" t="s">
        <v>9</v>
      </c>
      <c r="C76" s="1" t="s">
        <v>14</v>
      </c>
      <c r="D76" s="2">
        <v>0.35416666666666702</v>
      </c>
      <c r="E76" s="2">
        <v>0.72916666666666663</v>
      </c>
      <c r="F76" s="2">
        <f>Tabel4[[#This Row],[Eindtijd]]-Tabel4[[#This Row],[Begintijd]]</f>
        <v>0.37499999999999961</v>
      </c>
      <c r="G76" s="2">
        <v>2.0833333333333301E-2</v>
      </c>
      <c r="H76" s="2">
        <f>Tabel4[[#This Row],[Uren bruto]]-Tabel4[[#This Row],[Pauze]]</f>
        <v>0.3541666666666663</v>
      </c>
    </row>
    <row r="77" spans="1:8" x14ac:dyDescent="0.25">
      <c r="A77" s="1" t="s">
        <v>15</v>
      </c>
      <c r="B77" s="1" t="s">
        <v>9</v>
      </c>
      <c r="C77" s="1" t="s">
        <v>14</v>
      </c>
      <c r="D77" s="2">
        <v>0.58333333333333304</v>
      </c>
      <c r="E77" s="2">
        <v>0.95833333333333337</v>
      </c>
      <c r="F77" s="2">
        <f>Tabel4[[#This Row],[Eindtijd]]-Tabel4[[#This Row],[Begintijd]]</f>
        <v>0.37500000000000033</v>
      </c>
      <c r="G77" s="2">
        <v>2.0833333333333301E-2</v>
      </c>
      <c r="H77" s="2">
        <f>Tabel4[[#This Row],[Uren bruto]]-Tabel4[[#This Row],[Pauze]]</f>
        <v>0.35416666666666702</v>
      </c>
    </row>
    <row r="78" spans="1:8" x14ac:dyDescent="0.25">
      <c r="A78" s="1" t="s">
        <v>15</v>
      </c>
      <c r="B78" s="1" t="s">
        <v>7</v>
      </c>
      <c r="C78" s="1" t="s">
        <v>10</v>
      </c>
      <c r="D78" s="2">
        <v>0.58333333333333304</v>
      </c>
      <c r="E78" s="2">
        <v>0.91666666666666663</v>
      </c>
      <c r="F78" s="2">
        <f>Tabel4[[#This Row],[Eindtijd]]-Tabel4[[#This Row],[Begintijd]]</f>
        <v>0.33333333333333359</v>
      </c>
      <c r="G78" s="2">
        <v>2.0833333333333301E-2</v>
      </c>
      <c r="H78" s="2">
        <f>Tabel4[[#This Row],[Uren bruto]]-Tabel4[[#This Row],[Pauze]]</f>
        <v>0.31250000000000028</v>
      </c>
    </row>
    <row r="79" spans="1:8" x14ac:dyDescent="0.25">
      <c r="A79" s="1" t="s">
        <v>15</v>
      </c>
      <c r="B79" s="1" t="s">
        <v>7</v>
      </c>
      <c r="C79" s="1" t="s">
        <v>10</v>
      </c>
      <c r="D79" s="2">
        <v>0.58333333333333304</v>
      </c>
      <c r="E79" s="2">
        <v>0.95833333333333337</v>
      </c>
      <c r="F79" s="2">
        <f>Tabel4[[#This Row],[Eindtijd]]-Tabel4[[#This Row],[Begintijd]]</f>
        <v>0.37500000000000033</v>
      </c>
      <c r="G79" s="2">
        <v>2.0833333333333301E-2</v>
      </c>
      <c r="H79" s="2">
        <f>Tabel4[[#This Row],[Uren bruto]]-Tabel4[[#This Row],[Pauze]]</f>
        <v>0.35416666666666702</v>
      </c>
    </row>
    <row r="80" spans="1:8" x14ac:dyDescent="0.25">
      <c r="A80" s="1" t="s">
        <v>15</v>
      </c>
      <c r="B80" s="1" t="s">
        <v>9</v>
      </c>
      <c r="C80" s="1" t="s">
        <v>14</v>
      </c>
      <c r="D80" s="2">
        <v>0.625</v>
      </c>
      <c r="E80" s="2">
        <v>0.75</v>
      </c>
      <c r="F80" s="2">
        <f>Tabel4[[#This Row],[Eindtijd]]-Tabel4[[#This Row],[Begintijd]]</f>
        <v>0.125</v>
      </c>
      <c r="G80" s="2">
        <v>0</v>
      </c>
      <c r="H80" s="2">
        <f>Tabel4[[#This Row],[Uren bruto]]-Tabel4[[#This Row],[Pauze]]</f>
        <v>0.125</v>
      </c>
    </row>
    <row r="81" spans="1:8" x14ac:dyDescent="0.25">
      <c r="A81" s="1" t="s">
        <v>15</v>
      </c>
      <c r="B81" s="1" t="s">
        <v>9</v>
      </c>
      <c r="C81" s="1" t="s">
        <v>10</v>
      </c>
      <c r="D81" s="2">
        <v>0.625</v>
      </c>
      <c r="E81" s="2">
        <v>0.75</v>
      </c>
      <c r="F81" s="2">
        <f>Tabel4[[#This Row],[Eindtijd]]-Tabel4[[#This Row],[Begintijd]]</f>
        <v>0.125</v>
      </c>
      <c r="G81" s="2">
        <v>0</v>
      </c>
      <c r="H81" s="2">
        <f>Tabel4[[#This Row],[Uren bruto]]-Tabel4[[#This Row],[Pauze]]</f>
        <v>0.125</v>
      </c>
    </row>
    <row r="82" spans="1:8" x14ac:dyDescent="0.25">
      <c r="A82" s="1" t="s">
        <v>15</v>
      </c>
      <c r="B82" s="1" t="s">
        <v>9</v>
      </c>
      <c r="C82" s="1" t="s">
        <v>10</v>
      </c>
      <c r="D82" s="2">
        <v>0.625</v>
      </c>
      <c r="E82" s="2">
        <v>0.75</v>
      </c>
      <c r="F82" s="2">
        <f>Tabel4[[#This Row],[Eindtijd]]-Tabel4[[#This Row],[Begintijd]]</f>
        <v>0.125</v>
      </c>
      <c r="G82" s="2">
        <v>0</v>
      </c>
      <c r="H82" s="2">
        <f>Tabel4[[#This Row],[Uren bruto]]-Tabel4[[#This Row],[Pauze]]</f>
        <v>0.125</v>
      </c>
    </row>
    <row r="83" spans="1:8" x14ac:dyDescent="0.25">
      <c r="A83" s="1" t="s">
        <v>15</v>
      </c>
      <c r="B83" s="1" t="s">
        <v>9</v>
      </c>
      <c r="C83" s="1" t="s">
        <v>10</v>
      </c>
      <c r="D83" s="2">
        <v>0.64583333333333304</v>
      </c>
      <c r="E83" s="2">
        <v>0.77083333333333304</v>
      </c>
      <c r="F83" s="2">
        <f>Tabel4[[#This Row],[Eindtijd]]-Tabel4[[#This Row],[Begintijd]]</f>
        <v>0.125</v>
      </c>
      <c r="G83" s="2">
        <v>0</v>
      </c>
      <c r="H83" s="2">
        <f>Tabel4[[#This Row],[Uren bruto]]-Tabel4[[#This Row],[Pauze]]</f>
        <v>0.125</v>
      </c>
    </row>
    <row r="84" spans="1:8" x14ac:dyDescent="0.25">
      <c r="A84" s="1" t="s">
        <v>17</v>
      </c>
      <c r="B84" s="1" t="s">
        <v>7</v>
      </c>
      <c r="C84" s="1" t="s">
        <v>8</v>
      </c>
      <c r="D84" s="2">
        <v>0.27083333333333298</v>
      </c>
      <c r="E84" s="2">
        <v>0.4375</v>
      </c>
      <c r="F84" s="2">
        <f>Tabel4[[#This Row],[Eindtijd]]-Tabel4[[#This Row],[Begintijd]]</f>
        <v>0.16666666666666702</v>
      </c>
      <c r="G84" s="2">
        <v>0</v>
      </c>
      <c r="H84" s="2">
        <f>Tabel4[[#This Row],[Uren bruto]]-Tabel4[[#This Row],[Pauze]]</f>
        <v>0.16666666666666702</v>
      </c>
    </row>
    <row r="85" spans="1:8" x14ac:dyDescent="0.25">
      <c r="A85" s="1" t="s">
        <v>17</v>
      </c>
      <c r="B85" s="1" t="s">
        <v>7</v>
      </c>
      <c r="C85" s="1" t="s">
        <v>10</v>
      </c>
      <c r="D85" s="2">
        <v>0.28125</v>
      </c>
      <c r="E85" s="2">
        <v>0.4375</v>
      </c>
      <c r="F85" s="2">
        <f>Tabel4[[#This Row],[Eindtijd]]-Tabel4[[#This Row],[Begintijd]]</f>
        <v>0.15625</v>
      </c>
      <c r="G85" s="2">
        <v>0</v>
      </c>
      <c r="H85" s="2">
        <f>Tabel4[[#This Row],[Uren bruto]]-Tabel4[[#This Row],[Pauze]]</f>
        <v>0.15625</v>
      </c>
    </row>
    <row r="86" spans="1:8" x14ac:dyDescent="0.25">
      <c r="A86" s="1" t="s">
        <v>17</v>
      </c>
      <c r="B86" s="1" t="s">
        <v>9</v>
      </c>
      <c r="C86" s="1" t="s">
        <v>11</v>
      </c>
      <c r="D86" s="2">
        <v>0.28125</v>
      </c>
      <c r="E86" s="2">
        <v>0.4375</v>
      </c>
      <c r="F86" s="2">
        <f>Tabel4[[#This Row],[Eindtijd]]-Tabel4[[#This Row],[Begintijd]]</f>
        <v>0.15625</v>
      </c>
      <c r="G86" s="2">
        <v>0</v>
      </c>
      <c r="H86" s="2">
        <f>Tabel4[[#This Row],[Uren bruto]]-Tabel4[[#This Row],[Pauze]]</f>
        <v>0.15625</v>
      </c>
    </row>
    <row r="87" spans="1:8" x14ac:dyDescent="0.25">
      <c r="A87" s="1" t="s">
        <v>17</v>
      </c>
      <c r="B87" s="1" t="s">
        <v>9</v>
      </c>
      <c r="C87" s="1" t="s">
        <v>10</v>
      </c>
      <c r="D87" s="2">
        <v>0.29166666666666669</v>
      </c>
      <c r="E87" s="2">
        <v>0.66666666666666663</v>
      </c>
      <c r="F87" s="2">
        <f>Tabel4[[#This Row],[Eindtijd]]-Tabel4[[#This Row],[Begintijd]]</f>
        <v>0.37499999999999994</v>
      </c>
      <c r="G87" s="2">
        <v>2.0833333333333301E-2</v>
      </c>
      <c r="H87" s="2">
        <f>Tabel4[[#This Row],[Uren bruto]]-Tabel4[[#This Row],[Pauze]]</f>
        <v>0.35416666666666663</v>
      </c>
    </row>
    <row r="88" spans="1:8" x14ac:dyDescent="0.25">
      <c r="A88" s="1" t="s">
        <v>17</v>
      </c>
      <c r="B88" s="1" t="s">
        <v>9</v>
      </c>
      <c r="C88" s="1" t="s">
        <v>12</v>
      </c>
      <c r="D88" s="2">
        <v>0.29166666666666702</v>
      </c>
      <c r="E88" s="2">
        <v>0.4375</v>
      </c>
      <c r="F88" s="2">
        <f>Tabel4[[#This Row],[Eindtijd]]-Tabel4[[#This Row],[Begintijd]]</f>
        <v>0.14583333333333298</v>
      </c>
      <c r="G88" s="2">
        <v>0</v>
      </c>
      <c r="H88" s="2">
        <f>Tabel4[[#This Row],[Uren bruto]]-Tabel4[[#This Row],[Pauze]]</f>
        <v>0.14583333333333298</v>
      </c>
    </row>
    <row r="89" spans="1:8" x14ac:dyDescent="0.25">
      <c r="A89" s="1" t="s">
        <v>17</v>
      </c>
      <c r="B89" s="1" t="s">
        <v>9</v>
      </c>
      <c r="C89" s="1" t="s">
        <v>14</v>
      </c>
      <c r="D89" s="2">
        <v>0.3125</v>
      </c>
      <c r="E89" s="2">
        <v>0.4375</v>
      </c>
      <c r="F89" s="2">
        <f>Tabel4[[#This Row],[Eindtijd]]-Tabel4[[#This Row],[Begintijd]]</f>
        <v>0.125</v>
      </c>
      <c r="G89" s="2">
        <v>0</v>
      </c>
      <c r="H89" s="2">
        <f>Tabel4[[#This Row],[Uren bruto]]-Tabel4[[#This Row],[Pauze]]</f>
        <v>0.125</v>
      </c>
    </row>
    <row r="90" spans="1:8" x14ac:dyDescent="0.25">
      <c r="A90" s="1" t="s">
        <v>17</v>
      </c>
      <c r="B90" s="1" t="s">
        <v>7</v>
      </c>
      <c r="C90" s="1" t="s">
        <v>19</v>
      </c>
      <c r="D90" s="2">
        <v>0.33333333333333298</v>
      </c>
      <c r="E90" s="2">
        <v>0.70833333333333304</v>
      </c>
      <c r="F90" s="2">
        <f>Tabel4[[#This Row],[Eindtijd]]-Tabel4[[#This Row],[Begintijd]]</f>
        <v>0.37500000000000006</v>
      </c>
      <c r="G90" s="2">
        <v>2.0833333333333301E-2</v>
      </c>
      <c r="H90" s="2">
        <f>Tabel4[[#This Row],[Uren bruto]]-Tabel4[[#This Row],[Pauze]]</f>
        <v>0.35416666666666674</v>
      </c>
    </row>
    <row r="91" spans="1:8" x14ac:dyDescent="0.25">
      <c r="A91" s="1" t="s">
        <v>17</v>
      </c>
      <c r="B91" s="1" t="s">
        <v>7</v>
      </c>
      <c r="C91" s="1" t="s">
        <v>20</v>
      </c>
      <c r="D91" s="2">
        <v>0.33333333333333298</v>
      </c>
      <c r="E91" s="2">
        <v>0.70833333333333304</v>
      </c>
      <c r="F91" s="2">
        <f>Tabel4[[#This Row],[Eindtijd]]-Tabel4[[#This Row],[Begintijd]]</f>
        <v>0.37500000000000006</v>
      </c>
      <c r="G91" s="2">
        <v>2.0833333333333301E-2</v>
      </c>
      <c r="H91" s="2">
        <f>Tabel4[[#This Row],[Uren bruto]]-Tabel4[[#This Row],[Pauze]]</f>
        <v>0.35416666666666674</v>
      </c>
    </row>
    <row r="92" spans="1:8" x14ac:dyDescent="0.25">
      <c r="A92" s="1" t="s">
        <v>17</v>
      </c>
      <c r="B92" s="1" t="s">
        <v>7</v>
      </c>
      <c r="C92" s="1" t="s">
        <v>10</v>
      </c>
      <c r="D92" s="2">
        <v>0.33333333333333298</v>
      </c>
      <c r="E92" s="2">
        <v>0.70833333333333304</v>
      </c>
      <c r="F92" s="2">
        <f>Tabel4[[#This Row],[Eindtijd]]-Tabel4[[#This Row],[Begintijd]]</f>
        <v>0.37500000000000006</v>
      </c>
      <c r="G92" s="2">
        <v>2.0833333333333301E-2</v>
      </c>
      <c r="H92" s="2">
        <f>Tabel4[[#This Row],[Uren bruto]]-Tabel4[[#This Row],[Pauze]]</f>
        <v>0.35416666666666674</v>
      </c>
    </row>
    <row r="93" spans="1:8" x14ac:dyDescent="0.25">
      <c r="A93" s="1" t="s">
        <v>17</v>
      </c>
      <c r="B93" s="1" t="s">
        <v>7</v>
      </c>
      <c r="C93" s="1" t="s">
        <v>10</v>
      </c>
      <c r="D93" s="2">
        <v>0.33333333333333298</v>
      </c>
      <c r="E93" s="2">
        <v>0.70833333333333304</v>
      </c>
      <c r="F93" s="2">
        <f>Tabel4[[#This Row],[Eindtijd]]-Tabel4[[#This Row],[Begintijd]]</f>
        <v>0.37500000000000006</v>
      </c>
      <c r="G93" s="2">
        <v>2.0833333333333301E-2</v>
      </c>
      <c r="H93" s="2">
        <f>Tabel4[[#This Row],[Uren bruto]]-Tabel4[[#This Row],[Pauze]]</f>
        <v>0.35416666666666674</v>
      </c>
    </row>
    <row r="94" spans="1:8" x14ac:dyDescent="0.25">
      <c r="A94" s="1" t="s">
        <v>17</v>
      </c>
      <c r="B94" s="1" t="s">
        <v>9</v>
      </c>
      <c r="C94" s="1" t="s">
        <v>22</v>
      </c>
      <c r="D94" s="2">
        <v>0.33333333333333298</v>
      </c>
      <c r="E94" s="2">
        <v>0.70833333333333337</v>
      </c>
      <c r="F94" s="2">
        <f>Tabel4[[#This Row],[Eindtijd]]-Tabel4[[#This Row],[Begintijd]]</f>
        <v>0.37500000000000039</v>
      </c>
      <c r="G94" s="2">
        <v>2.0833333333333301E-2</v>
      </c>
      <c r="H94" s="2">
        <f>Tabel4[[#This Row],[Uren bruto]]-Tabel4[[#This Row],[Pauze]]</f>
        <v>0.35416666666666707</v>
      </c>
    </row>
    <row r="95" spans="1:8" x14ac:dyDescent="0.25">
      <c r="A95" s="1" t="s">
        <v>17</v>
      </c>
      <c r="B95" s="1" t="s">
        <v>7</v>
      </c>
      <c r="C95" s="1" t="s">
        <v>21</v>
      </c>
      <c r="D95" s="2">
        <v>0.33333333333333331</v>
      </c>
      <c r="E95" s="2">
        <v>0.70833333333333304</v>
      </c>
      <c r="F95" s="2">
        <f>Tabel4[[#This Row],[Eindtijd]]-Tabel4[[#This Row],[Begintijd]]</f>
        <v>0.37499999999999972</v>
      </c>
      <c r="G95" s="2">
        <v>2.0833333333333301E-2</v>
      </c>
      <c r="H95" s="2">
        <f>Tabel4[[#This Row],[Uren bruto]]-Tabel4[[#This Row],[Pauze]]</f>
        <v>0.35416666666666641</v>
      </c>
    </row>
    <row r="96" spans="1:8" x14ac:dyDescent="0.25">
      <c r="A96" s="1" t="s">
        <v>17</v>
      </c>
      <c r="B96" s="1" t="s">
        <v>9</v>
      </c>
      <c r="C96" s="1" t="s">
        <v>14</v>
      </c>
      <c r="D96" s="2">
        <v>0.35416666666666602</v>
      </c>
      <c r="E96" s="2">
        <v>0.72916666666666696</v>
      </c>
      <c r="F96" s="2">
        <f>Tabel4[[#This Row],[Eindtijd]]-Tabel4[[#This Row],[Begintijd]]</f>
        <v>0.37500000000000094</v>
      </c>
      <c r="G96" s="2">
        <v>2.0833333333333301E-2</v>
      </c>
      <c r="H96" s="2">
        <f>Tabel4[[#This Row],[Uren bruto]]-Tabel4[[#This Row],[Pauze]]</f>
        <v>0.35416666666666763</v>
      </c>
    </row>
    <row r="97" spans="1:8" x14ac:dyDescent="0.25">
      <c r="A97" s="1" t="s">
        <v>17</v>
      </c>
      <c r="B97" s="1" t="s">
        <v>9</v>
      </c>
      <c r="C97" s="1" t="s">
        <v>14</v>
      </c>
      <c r="D97" s="2">
        <v>0.58333333333333304</v>
      </c>
      <c r="E97" s="2">
        <v>0.95833333333333304</v>
      </c>
      <c r="F97" s="2">
        <f>Tabel4[[#This Row],[Eindtijd]]-Tabel4[[#This Row],[Begintijd]]</f>
        <v>0.375</v>
      </c>
      <c r="G97" s="2">
        <v>2.0833333333333301E-2</v>
      </c>
      <c r="H97" s="2">
        <f>Tabel4[[#This Row],[Uren bruto]]-Tabel4[[#This Row],[Pauze]]</f>
        <v>0.35416666666666669</v>
      </c>
    </row>
    <row r="98" spans="1:8" x14ac:dyDescent="0.25">
      <c r="A98" s="1" t="s">
        <v>17</v>
      </c>
      <c r="B98" s="1" t="s">
        <v>9</v>
      </c>
      <c r="C98" s="1" t="s">
        <v>10</v>
      </c>
      <c r="D98" s="2">
        <v>0.58333333333333304</v>
      </c>
      <c r="E98" s="2">
        <v>0.91666666666666663</v>
      </c>
      <c r="F98" s="2">
        <f>Tabel4[[#This Row],[Eindtijd]]-Tabel4[[#This Row],[Begintijd]]</f>
        <v>0.33333333333333359</v>
      </c>
      <c r="G98" s="2">
        <v>2.0833333333333301E-2</v>
      </c>
      <c r="H98" s="2">
        <f>Tabel4[[#This Row],[Uren bruto]]-Tabel4[[#This Row],[Pauze]]</f>
        <v>0.31250000000000028</v>
      </c>
    </row>
    <row r="99" spans="1:8" x14ac:dyDescent="0.25">
      <c r="A99" s="1" t="s">
        <v>17</v>
      </c>
      <c r="B99" s="1" t="s">
        <v>9</v>
      </c>
      <c r="C99" s="1" t="s">
        <v>10</v>
      </c>
      <c r="D99" s="2">
        <v>0.60416666666666663</v>
      </c>
      <c r="E99" s="2">
        <v>1</v>
      </c>
      <c r="F99" s="2">
        <f>Tabel4[[#This Row],[Eindtijd]]-Tabel4[[#This Row],[Begintijd]]</f>
        <v>0.39583333333333337</v>
      </c>
      <c r="G99" s="2">
        <v>2.0833333333333301E-2</v>
      </c>
      <c r="H99" s="2">
        <f>Tabel4[[#This Row],[Uren bruto]]-Tabel4[[#This Row],[Pauze]]</f>
        <v>0.37500000000000006</v>
      </c>
    </row>
    <row r="100" spans="1:8" x14ac:dyDescent="0.25">
      <c r="A100" s="1" t="s">
        <v>17</v>
      </c>
      <c r="B100" s="1" t="s">
        <v>9</v>
      </c>
      <c r="C100" s="1" t="s">
        <v>14</v>
      </c>
      <c r="D100" s="2">
        <v>0.625</v>
      </c>
      <c r="E100" s="2">
        <v>0.75</v>
      </c>
      <c r="F100" s="2">
        <f>Tabel4[[#This Row],[Eindtijd]]-Tabel4[[#This Row],[Begintijd]]</f>
        <v>0.125</v>
      </c>
      <c r="G100" s="2">
        <v>0</v>
      </c>
      <c r="H100" s="2">
        <f>Tabel4[[#This Row],[Uren bruto]]-Tabel4[[#This Row],[Pauze]]</f>
        <v>0.125</v>
      </c>
    </row>
    <row r="101" spans="1:8" x14ac:dyDescent="0.25">
      <c r="A101" s="1" t="s">
        <v>17</v>
      </c>
      <c r="B101" s="1" t="s">
        <v>9</v>
      </c>
      <c r="C101" s="1" t="s">
        <v>10</v>
      </c>
      <c r="D101" s="2">
        <v>0.625</v>
      </c>
      <c r="E101" s="2">
        <v>0.75</v>
      </c>
      <c r="F101" s="2">
        <f>Tabel4[[#This Row],[Eindtijd]]-Tabel4[[#This Row],[Begintijd]]</f>
        <v>0.125</v>
      </c>
      <c r="G101" s="2">
        <v>0</v>
      </c>
      <c r="H101" s="2">
        <f>Tabel4[[#This Row],[Uren bruto]]-Tabel4[[#This Row],[Pauze]]</f>
        <v>0.125</v>
      </c>
    </row>
    <row r="102" spans="1:8" x14ac:dyDescent="0.25">
      <c r="A102" s="1" t="s">
        <v>17</v>
      </c>
      <c r="B102" s="1" t="s">
        <v>9</v>
      </c>
      <c r="C102" s="1" t="s">
        <v>10</v>
      </c>
      <c r="D102" s="2">
        <v>0.625</v>
      </c>
      <c r="E102" s="2">
        <v>0.75</v>
      </c>
      <c r="F102" s="2">
        <f>Tabel4[[#This Row],[Eindtijd]]-Tabel4[[#This Row],[Begintijd]]</f>
        <v>0.125</v>
      </c>
      <c r="G102" s="2">
        <v>0</v>
      </c>
      <c r="H102" s="2">
        <f>Tabel4[[#This Row],[Uren bruto]]-Tabel4[[#This Row],[Pauze]]</f>
        <v>0.125</v>
      </c>
    </row>
    <row r="103" spans="1:8" x14ac:dyDescent="0.25">
      <c r="A103" s="1" t="s">
        <v>17</v>
      </c>
      <c r="B103" s="1" t="s">
        <v>9</v>
      </c>
      <c r="C103" s="1" t="s">
        <v>10</v>
      </c>
      <c r="D103" s="2">
        <v>0.64583333333333304</v>
      </c>
      <c r="E103" s="2">
        <v>0.77083333333333304</v>
      </c>
      <c r="F103" s="2">
        <f>Tabel4[[#This Row],[Eindtijd]]-Tabel4[[#This Row],[Begintijd]]</f>
        <v>0.125</v>
      </c>
      <c r="G103" s="2">
        <v>0</v>
      </c>
      <c r="H103" s="2">
        <f>Tabel4[[#This Row],[Uren bruto]]-Tabel4[[#This Row],[Pauze]]</f>
        <v>0.125</v>
      </c>
    </row>
    <row r="104" spans="1:8" x14ac:dyDescent="0.25">
      <c r="A104" s="1" t="s">
        <v>23</v>
      </c>
      <c r="B104" s="1" t="s">
        <v>7</v>
      </c>
      <c r="C104" s="1" t="s">
        <v>10</v>
      </c>
      <c r="D104" s="2">
        <v>0.36458333333333331</v>
      </c>
      <c r="E104" s="2">
        <v>0.625</v>
      </c>
      <c r="F104" s="2">
        <f>Tabel4[[#This Row],[Eindtijd]]-Tabel4[[#This Row],[Begintijd]]</f>
        <v>0.26041666666666669</v>
      </c>
      <c r="G104" s="2">
        <v>2.0833333333333301E-2</v>
      </c>
      <c r="H104" s="2">
        <f>Tabel4[[#This Row],[Uren bruto]]-Tabel4[[#This Row],[Pauze]]</f>
        <v>0.23958333333333337</v>
      </c>
    </row>
    <row r="105" spans="1:8" x14ac:dyDescent="0.25">
      <c r="A105" s="1" t="s">
        <v>23</v>
      </c>
      <c r="B105" s="1" t="s">
        <v>7</v>
      </c>
      <c r="C105" s="1" t="s">
        <v>10</v>
      </c>
      <c r="D105" s="2">
        <v>0.36458333333333331</v>
      </c>
      <c r="E105" s="2">
        <v>0.70833333333333337</v>
      </c>
      <c r="F105" s="2">
        <f>Tabel4[[#This Row],[Eindtijd]]-Tabel4[[#This Row],[Begintijd]]</f>
        <v>0.34375000000000006</v>
      </c>
      <c r="G105" s="2">
        <v>2.0833333333333301E-2</v>
      </c>
      <c r="H105" s="2">
        <f>Tabel4[[#This Row],[Uren bruto]]-Tabel4[[#This Row],[Pauze]]</f>
        <v>0.32291666666666674</v>
      </c>
    </row>
    <row r="106" spans="1:8" x14ac:dyDescent="0.25">
      <c r="A106" s="1" t="s">
        <v>23</v>
      </c>
      <c r="B106" s="1" t="s">
        <v>7</v>
      </c>
      <c r="C106" s="1" t="s">
        <v>10</v>
      </c>
      <c r="D106" s="2">
        <v>0.36458333333333331</v>
      </c>
      <c r="E106" s="2">
        <v>0.70833333333333337</v>
      </c>
      <c r="F106" s="2">
        <f>Tabel4[[#This Row],[Eindtijd]]-Tabel4[[#This Row],[Begintijd]]</f>
        <v>0.34375000000000006</v>
      </c>
      <c r="G106" s="2">
        <v>2.0833333333333301E-2</v>
      </c>
      <c r="H106" s="2">
        <f>Tabel4[[#This Row],[Uren bruto]]-Tabel4[[#This Row],[Pauze]]</f>
        <v>0.32291666666666674</v>
      </c>
    </row>
    <row r="107" spans="1:8" x14ac:dyDescent="0.25">
      <c r="A107" s="1" t="s">
        <v>23</v>
      </c>
      <c r="B107" s="1" t="s">
        <v>9</v>
      </c>
      <c r="C107" s="1" t="s">
        <v>22</v>
      </c>
      <c r="D107" s="2">
        <v>0.375</v>
      </c>
      <c r="E107" s="2">
        <v>0.72916666666666663</v>
      </c>
      <c r="F107" s="2">
        <f>Tabel4[[#This Row],[Eindtijd]]-Tabel4[[#This Row],[Begintijd]]</f>
        <v>0.35416666666666663</v>
      </c>
      <c r="G107" s="2">
        <v>2.0833333333333301E-2</v>
      </c>
      <c r="H107" s="2">
        <f>Tabel4[[#This Row],[Uren bruto]]-Tabel4[[#This Row],[Pauze]]</f>
        <v>0.33333333333333331</v>
      </c>
    </row>
    <row r="108" spans="1:8" x14ac:dyDescent="0.25">
      <c r="A108" s="1" t="s">
        <v>23</v>
      </c>
      <c r="B108" s="1" t="s">
        <v>9</v>
      </c>
      <c r="C108" s="1" t="s">
        <v>14</v>
      </c>
      <c r="D108" s="2">
        <v>0.41666666666666669</v>
      </c>
      <c r="E108" s="2">
        <v>0.70833333333333337</v>
      </c>
      <c r="F108" s="2">
        <f>Tabel4[[#This Row],[Eindtijd]]-Tabel4[[#This Row],[Begintijd]]</f>
        <v>0.29166666666666669</v>
      </c>
      <c r="G108" s="2">
        <v>2.0833333333333301E-2</v>
      </c>
      <c r="H108" s="2">
        <f>Tabel4[[#This Row],[Uren bruto]]-Tabel4[[#This Row],[Pauze]]</f>
        <v>0.27083333333333337</v>
      </c>
    </row>
    <row r="109" spans="1:8" x14ac:dyDescent="0.25">
      <c r="A109" s="1" t="s">
        <v>23</v>
      </c>
      <c r="B109" s="1" t="s">
        <v>9</v>
      </c>
      <c r="C109" s="1" t="s">
        <v>14</v>
      </c>
      <c r="D109" s="2">
        <v>0.41666666666666669</v>
      </c>
      <c r="E109" s="2">
        <v>0.79166666666666663</v>
      </c>
      <c r="F109" s="2">
        <f>Tabel4[[#This Row],[Eindtijd]]-Tabel4[[#This Row],[Begintijd]]</f>
        <v>0.37499999999999994</v>
      </c>
      <c r="G109" s="2">
        <v>2.0833333333333301E-2</v>
      </c>
      <c r="H109" s="2">
        <f>Tabel4[[#This Row],[Uren bruto]]-Tabel4[[#This Row],[Pauze]]</f>
        <v>0.35416666666666663</v>
      </c>
    </row>
    <row r="110" spans="1:8" x14ac:dyDescent="0.25">
      <c r="A110" s="1" t="s">
        <v>23</v>
      </c>
      <c r="B110" s="1" t="s">
        <v>9</v>
      </c>
      <c r="C110" s="1" t="s">
        <v>10</v>
      </c>
      <c r="D110" s="2">
        <v>0.41666666666666669</v>
      </c>
      <c r="E110" s="2">
        <v>0.79166666666666663</v>
      </c>
      <c r="F110" s="2">
        <f>Tabel4[[#This Row],[Eindtijd]]-Tabel4[[#This Row],[Begintijd]]</f>
        <v>0.37499999999999994</v>
      </c>
      <c r="G110" s="2">
        <v>2.0833333333333301E-2</v>
      </c>
      <c r="H110" s="2">
        <f>Tabel4[[#This Row],[Uren bruto]]-Tabel4[[#This Row],[Pauze]]</f>
        <v>0.35416666666666663</v>
      </c>
    </row>
    <row r="111" spans="1:8" x14ac:dyDescent="0.25">
      <c r="A111" s="1" t="s">
        <v>23</v>
      </c>
      <c r="B111" s="1" t="s">
        <v>9</v>
      </c>
      <c r="C111" s="1" t="s">
        <v>14</v>
      </c>
      <c r="D111" s="2">
        <v>0.5</v>
      </c>
      <c r="E111" s="2">
        <v>0.875</v>
      </c>
      <c r="F111" s="2">
        <f>Tabel4[[#This Row],[Eindtijd]]-Tabel4[[#This Row],[Begintijd]]</f>
        <v>0.375</v>
      </c>
      <c r="G111" s="2">
        <v>2.0833333333333301E-2</v>
      </c>
      <c r="H111" s="2">
        <f>Tabel4[[#This Row],[Uren bruto]]-Tabel4[[#This Row],[Pauze]]</f>
        <v>0.35416666666666669</v>
      </c>
    </row>
    <row r="112" spans="1:8" x14ac:dyDescent="0.25">
      <c r="A112" s="1" t="s">
        <v>23</v>
      </c>
      <c r="B112" s="1" t="s">
        <v>7</v>
      </c>
      <c r="C112" s="1" t="s">
        <v>10</v>
      </c>
      <c r="D112" s="2">
        <v>0.5</v>
      </c>
      <c r="E112" s="2">
        <v>0.875</v>
      </c>
      <c r="F112" s="2">
        <f>Tabel4[[#This Row],[Eindtijd]]-Tabel4[[#This Row],[Begintijd]]</f>
        <v>0.375</v>
      </c>
      <c r="G112" s="2">
        <v>2.0833333333333301E-2</v>
      </c>
      <c r="H112" s="2">
        <f>Tabel4[[#This Row],[Uren bruto]]-Tabel4[[#This Row],[Pauze]]</f>
        <v>0.35416666666666669</v>
      </c>
    </row>
    <row r="113" spans="1:8" x14ac:dyDescent="0.25">
      <c r="A113" s="1" t="s">
        <v>23</v>
      </c>
      <c r="B113" s="1" t="s">
        <v>9</v>
      </c>
      <c r="C113" s="1" t="s">
        <v>12</v>
      </c>
      <c r="D113" s="2">
        <v>0.58333333333333337</v>
      </c>
      <c r="E113" s="2">
        <v>0.95833333333333337</v>
      </c>
      <c r="F113" s="2">
        <f>Tabel4[[#This Row],[Eindtijd]]-Tabel4[[#This Row],[Begintijd]]</f>
        <v>0.375</v>
      </c>
      <c r="G113" s="2">
        <v>2.0833333333333301E-2</v>
      </c>
      <c r="H113" s="2">
        <f>Tabel4[[#This Row],[Uren bruto]]-Tabel4[[#This Row],[Pauze]]</f>
        <v>0.35416666666666669</v>
      </c>
    </row>
    <row r="114" spans="1:8" x14ac:dyDescent="0.25">
      <c r="A114" s="1" t="s">
        <v>23</v>
      </c>
      <c r="B114" s="1" t="s">
        <v>7</v>
      </c>
      <c r="C114" s="1" t="s">
        <v>10</v>
      </c>
      <c r="D114" s="2">
        <v>0.58333333333333337</v>
      </c>
      <c r="E114" s="2">
        <v>0.95833333333333337</v>
      </c>
      <c r="F114" s="2">
        <f>Tabel4[[#This Row],[Eindtijd]]-Tabel4[[#This Row],[Begintijd]]</f>
        <v>0.375</v>
      </c>
      <c r="G114" s="2">
        <v>2.0833333333333301E-2</v>
      </c>
      <c r="H114" s="2">
        <f>Tabel4[[#This Row],[Uren bruto]]-Tabel4[[#This Row],[Pauze]]</f>
        <v>0.35416666666666669</v>
      </c>
    </row>
    <row r="115" spans="1:8" x14ac:dyDescent="0.25">
      <c r="A115" s="1" t="s">
        <v>23</v>
      </c>
      <c r="B115" s="1" t="s">
        <v>7</v>
      </c>
      <c r="C115" s="1" t="s">
        <v>10</v>
      </c>
      <c r="D115" s="2">
        <v>0.625</v>
      </c>
      <c r="E115" s="2">
        <v>1</v>
      </c>
      <c r="F115" s="2">
        <f>Tabel4[[#This Row],[Eindtijd]]-Tabel4[[#This Row],[Begintijd]]</f>
        <v>0.375</v>
      </c>
      <c r="G115" s="2">
        <v>2.0833333333333301E-2</v>
      </c>
      <c r="H115" s="2">
        <f>Tabel4[[#This Row],[Uren bruto]]-Tabel4[[#This Row],[Pauze]]</f>
        <v>0.35416666666666669</v>
      </c>
    </row>
    <row r="116" spans="1:8" x14ac:dyDescent="0.25">
      <c r="A116" s="1" t="s">
        <v>23</v>
      </c>
      <c r="B116" s="1" t="s">
        <v>7</v>
      </c>
      <c r="C116" s="1" t="s">
        <v>10</v>
      </c>
      <c r="D116" s="2">
        <v>0.625</v>
      </c>
      <c r="E116" s="2">
        <v>1</v>
      </c>
      <c r="F116" s="2">
        <f>Tabel4[[#This Row],[Eindtijd]]-Tabel4[[#This Row],[Begintijd]]</f>
        <v>0.375</v>
      </c>
      <c r="G116" s="2">
        <v>2.0833333333333301E-2</v>
      </c>
      <c r="H116" s="2">
        <f>Tabel4[[#This Row],[Uren bruto]]-Tabel4[[#This Row],[Pauze]]</f>
        <v>0.35416666666666669</v>
      </c>
    </row>
    <row r="117" spans="1:8" x14ac:dyDescent="0.25">
      <c r="A117" s="1" t="s">
        <v>24</v>
      </c>
      <c r="B117" s="1" t="s">
        <v>7</v>
      </c>
      <c r="C117" s="1" t="s">
        <v>10</v>
      </c>
      <c r="D117" s="2">
        <v>0.36458333333333298</v>
      </c>
      <c r="E117" s="2">
        <v>0.72916666666666696</v>
      </c>
      <c r="F117" s="2">
        <f>Tabel4[[#This Row],[Eindtijd]]-Tabel4[[#This Row],[Begintijd]]</f>
        <v>0.36458333333333398</v>
      </c>
      <c r="G117" s="2">
        <v>2.0833333333333301E-2</v>
      </c>
      <c r="H117" s="2">
        <f>Tabel4[[#This Row],[Uren bruto]]-Tabel4[[#This Row],[Pauze]]</f>
        <v>0.34375000000000067</v>
      </c>
    </row>
    <row r="118" spans="1:8" x14ac:dyDescent="0.25">
      <c r="A118" s="1" t="s">
        <v>24</v>
      </c>
      <c r="B118" s="1" t="s">
        <v>7</v>
      </c>
      <c r="C118" s="1" t="s">
        <v>14</v>
      </c>
      <c r="D118" s="2">
        <v>0.36458333333333331</v>
      </c>
      <c r="E118" s="2">
        <v>0.70833333333333337</v>
      </c>
      <c r="F118" s="2">
        <f>Tabel4[[#This Row],[Eindtijd]]-Tabel4[[#This Row],[Begintijd]]</f>
        <v>0.34375000000000006</v>
      </c>
      <c r="G118" s="2">
        <v>2.0833333333333301E-2</v>
      </c>
      <c r="H118" s="2">
        <f>Tabel4[[#This Row],[Uren bruto]]-Tabel4[[#This Row],[Pauze]]</f>
        <v>0.32291666666666674</v>
      </c>
    </row>
    <row r="119" spans="1:8" x14ac:dyDescent="0.25">
      <c r="A119" s="1" t="s">
        <v>24</v>
      </c>
      <c r="B119" s="1" t="s">
        <v>9</v>
      </c>
      <c r="C119" s="1" t="s">
        <v>14</v>
      </c>
      <c r="D119" s="2">
        <v>0.36458333333333331</v>
      </c>
      <c r="E119" s="2">
        <v>0.72916666666666663</v>
      </c>
      <c r="F119" s="2">
        <f>Tabel4[[#This Row],[Eindtijd]]-Tabel4[[#This Row],[Begintijd]]</f>
        <v>0.36458333333333331</v>
      </c>
      <c r="G119" s="2">
        <v>2.0833333333333301E-2</v>
      </c>
      <c r="H119" s="2">
        <f>Tabel4[[#This Row],[Uren bruto]]-Tabel4[[#This Row],[Pauze]]</f>
        <v>0.34375</v>
      </c>
    </row>
    <row r="120" spans="1:8" x14ac:dyDescent="0.25">
      <c r="A120" s="1" t="s">
        <v>24</v>
      </c>
      <c r="B120" s="1" t="s">
        <v>9</v>
      </c>
      <c r="C120" s="1" t="s">
        <v>10</v>
      </c>
      <c r="D120" s="2">
        <v>0.36458333333333331</v>
      </c>
      <c r="E120" s="2">
        <v>0.625</v>
      </c>
      <c r="F120" s="2">
        <f>Tabel4[[#This Row],[Eindtijd]]-Tabel4[[#This Row],[Begintijd]]</f>
        <v>0.26041666666666669</v>
      </c>
      <c r="G120" s="2">
        <v>2.0833333333333301E-2</v>
      </c>
      <c r="H120" s="2">
        <f>Tabel4[[#This Row],[Uren bruto]]-Tabel4[[#This Row],[Pauze]]</f>
        <v>0.23958333333333337</v>
      </c>
    </row>
    <row r="121" spans="1:8" x14ac:dyDescent="0.25">
      <c r="A121" s="1" t="s">
        <v>24</v>
      </c>
      <c r="B121" s="1" t="s">
        <v>9</v>
      </c>
      <c r="C121" s="1" t="s">
        <v>10</v>
      </c>
      <c r="D121" s="2">
        <v>0.36458333333333331</v>
      </c>
      <c r="E121" s="2">
        <v>0.70833333333333337</v>
      </c>
      <c r="F121" s="2">
        <f>Tabel4[[#This Row],[Eindtijd]]-Tabel4[[#This Row],[Begintijd]]</f>
        <v>0.34375000000000006</v>
      </c>
      <c r="G121" s="2">
        <v>2.0833333333333301E-2</v>
      </c>
      <c r="H121" s="2">
        <f>Tabel4[[#This Row],[Uren bruto]]-Tabel4[[#This Row],[Pauze]]</f>
        <v>0.32291666666666674</v>
      </c>
    </row>
    <row r="122" spans="1:8" x14ac:dyDescent="0.25">
      <c r="A122" s="1" t="s">
        <v>24</v>
      </c>
      <c r="B122" s="1" t="s">
        <v>9</v>
      </c>
      <c r="C122" s="1" t="s">
        <v>14</v>
      </c>
      <c r="D122" s="2">
        <v>0.41666666666666669</v>
      </c>
      <c r="E122" s="2">
        <v>0.70833333333333337</v>
      </c>
      <c r="F122" s="2">
        <f>Tabel4[[#This Row],[Eindtijd]]-Tabel4[[#This Row],[Begintijd]]</f>
        <v>0.29166666666666669</v>
      </c>
      <c r="G122" s="2">
        <v>2.0833333333333301E-2</v>
      </c>
      <c r="H122" s="2">
        <f>Tabel4[[#This Row],[Uren bruto]]-Tabel4[[#This Row],[Pauze]]</f>
        <v>0.27083333333333337</v>
      </c>
    </row>
    <row r="123" spans="1:8" x14ac:dyDescent="0.25">
      <c r="A123" s="1" t="s">
        <v>24</v>
      </c>
      <c r="B123" s="1" t="s">
        <v>9</v>
      </c>
      <c r="C123" s="1" t="s">
        <v>10</v>
      </c>
      <c r="D123" s="2">
        <v>0.41666666666666669</v>
      </c>
      <c r="E123" s="2">
        <v>0.79166666666666663</v>
      </c>
      <c r="F123" s="2">
        <f>Tabel4[[#This Row],[Eindtijd]]-Tabel4[[#This Row],[Begintijd]]</f>
        <v>0.37499999999999994</v>
      </c>
      <c r="G123" s="2">
        <v>2.0833333333333301E-2</v>
      </c>
      <c r="H123" s="2">
        <f>Tabel4[[#This Row],[Uren bruto]]-Tabel4[[#This Row],[Pauze]]</f>
        <v>0.35416666666666663</v>
      </c>
    </row>
    <row r="124" spans="1:8" x14ac:dyDescent="0.25">
      <c r="A124" s="1" t="s">
        <v>24</v>
      </c>
      <c r="B124" s="1" t="s">
        <v>7</v>
      </c>
      <c r="C124" s="1" t="s">
        <v>10</v>
      </c>
      <c r="D124" s="2">
        <v>0.5</v>
      </c>
      <c r="E124" s="2">
        <v>0.875</v>
      </c>
      <c r="F124" s="2">
        <f>Tabel4[[#This Row],[Eindtijd]]-Tabel4[[#This Row],[Begintijd]]</f>
        <v>0.375</v>
      </c>
      <c r="G124" s="2">
        <v>2.0833333333333301E-2</v>
      </c>
      <c r="H124" s="2">
        <f>Tabel4[[#This Row],[Uren bruto]]-Tabel4[[#This Row],[Pauze]]</f>
        <v>0.35416666666666669</v>
      </c>
    </row>
    <row r="125" spans="1:8" x14ac:dyDescent="0.25">
      <c r="A125" s="1" t="s">
        <v>24</v>
      </c>
      <c r="B125" s="1" t="s">
        <v>7</v>
      </c>
      <c r="C125" s="1" t="s">
        <v>14</v>
      </c>
      <c r="D125" s="2">
        <v>0.58333333333333337</v>
      </c>
      <c r="E125" s="2">
        <v>0.95833333333333337</v>
      </c>
      <c r="F125" s="2">
        <f>Tabel4[[#This Row],[Eindtijd]]-Tabel4[[#This Row],[Begintijd]]</f>
        <v>0.375</v>
      </c>
      <c r="G125" s="2">
        <v>2.0833333333333332E-2</v>
      </c>
      <c r="H125" s="2">
        <f>Tabel4[[#This Row],[Uren bruto]]-Tabel4[[#This Row],[Pauze]]</f>
        <v>0.35416666666666669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Rien van Leeuwen</cp:lastModifiedBy>
  <dcterms:created xsi:type="dcterms:W3CDTF">2024-01-03T18:19:00Z</dcterms:created>
  <dcterms:modified xsi:type="dcterms:W3CDTF">2024-01-03T18:30:27Z</dcterms:modified>
</cp:coreProperties>
</file>